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9585" tabRatio="679"/>
  </bookViews>
  <sheets>
    <sheet name="0617321" sheetId="13" r:id="rId1"/>
  </sheets>
  <definedNames>
    <definedName name="_xlnm.Print_Area" localSheetId="0">'0617321'!$A$1:$O$77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5" i="13" l="1"/>
  <c r="B53" i="13" l="1"/>
  <c r="C53" i="13"/>
  <c r="A53" i="13"/>
  <c r="E55" i="13"/>
  <c r="C55" i="13"/>
  <c r="B55" i="13"/>
  <c r="A55" i="13"/>
  <c r="C54" i="13" l="1"/>
  <c r="A54" i="13"/>
  <c r="H33" i="13"/>
  <c r="N25" i="13"/>
  <c r="N20" i="13"/>
  <c r="N19" i="13"/>
  <c r="H22" i="13"/>
  <c r="H21" i="13"/>
  <c r="B54" i="13" l="1"/>
  <c r="H34" i="13"/>
  <c r="H29" i="13"/>
  <c r="H28" i="13"/>
  <c r="N35" i="13" l="1"/>
  <c r="H35" i="13"/>
  <c r="N31" i="13"/>
  <c r="H31" i="13"/>
  <c r="N30" i="13"/>
  <c r="H30" i="13"/>
  <c r="B73" i="13" l="1"/>
  <c r="A73" i="13"/>
  <c r="N26" i="13"/>
  <c r="H26" i="13"/>
  <c r="N22" i="13"/>
  <c r="N21" i="13"/>
  <c r="I54" i="13" l="1"/>
  <c r="E53" i="13"/>
  <c r="I53" i="13" l="1"/>
  <c r="C73" i="13"/>
</calcChain>
</file>

<file path=xl/sharedStrings.xml><?xml version="1.0" encoding="utf-8"?>
<sst xmlns="http://schemas.openxmlformats.org/spreadsheetml/2006/main" count="80" uniqueCount="68">
  <si>
    <t xml:space="preserve">АНАЛІЗ ЕФЕКТИВНОСТІ БЮДЖЕТНОЇ ПРОГРАМИ </t>
  </si>
  <si>
    <t>Мета бюджетної програми</t>
  </si>
  <si>
    <t>Виконання результативних показників бюджетної програми:</t>
  </si>
  <si>
    <t>Показники</t>
  </si>
  <si>
    <t>Попередній період</t>
  </si>
  <si>
    <t>Звітний період</t>
  </si>
  <si>
    <t>Затверджено</t>
  </si>
  <si>
    <t>Виконано</t>
  </si>
  <si>
    <t>Виконання плану</t>
  </si>
  <si>
    <t>Показники ефективності</t>
  </si>
  <si>
    <t>Показники якості</t>
  </si>
  <si>
    <t>0610000</t>
  </si>
  <si>
    <t>Департамент освіти Вінницької міської ради</t>
  </si>
  <si>
    <t>(найменування відповідального виконавця)</t>
  </si>
  <si>
    <t>(КФКВК)</t>
  </si>
  <si>
    <t>Завдання</t>
  </si>
  <si>
    <t>Розрахунок основних параметрів оцінки</t>
  </si>
  <si>
    <t>б) розрахунок середнього індексу виконання показників якості  бюджетної програми:</t>
  </si>
  <si>
    <t>а) розрахунок середнього індексу виконання показників ефективності бюджетної програми:</t>
  </si>
  <si>
    <t>в) розрахунок порівняння результативності бюджетної програми із показниками попередніх періодів:</t>
  </si>
  <si>
    <t>Критерій оцінки</t>
  </si>
  <si>
    <t>Кількість балів</t>
  </si>
  <si>
    <t>І1&lt; 0,85</t>
  </si>
  <si>
    <t>0,85 ≤ І1&lt; 1</t>
  </si>
  <si>
    <t>І1 ≥ 1</t>
  </si>
  <si>
    <t xml:space="preserve">                               кількість балів</t>
  </si>
  <si>
    <t>Визначення ступеню ефективності бюджетної програми</t>
  </si>
  <si>
    <t>Кінцевий розрахунок загальної ефективності бюджетної програми складається із загальної суми набраних балів за кожним з параметрів оцінки:</t>
  </si>
  <si>
    <t>Порівнюємо отримане значення зі шкалою оцінки ефективності бюджетних програм.</t>
  </si>
  <si>
    <t>Ефективність бюджетної програми</t>
  </si>
  <si>
    <t>Кількість балів (пропонована шкала)</t>
  </si>
  <si>
    <t>Висока ефективність програми</t>
  </si>
  <si>
    <t>215 і більше балів</t>
  </si>
  <si>
    <t>Середня ефективність програми</t>
  </si>
  <si>
    <t>190-215 балів</t>
  </si>
  <si>
    <t>Низька ефективність програми</t>
  </si>
  <si>
    <t>Менше 190 балів</t>
  </si>
  <si>
    <t>Для бюджетних програм , які не містять групи результативних показників ефективності або якості шкала ефективності коригуються на 100 балів (зменшується)</t>
  </si>
  <si>
    <t>КПКВК МБ</t>
  </si>
  <si>
    <t>КТФКВК</t>
  </si>
  <si>
    <t>Е</t>
  </si>
  <si>
    <t xml:space="preserve">Головний бухгалтер </t>
  </si>
  <si>
    <t>Завдання бюджетної програми</t>
  </si>
  <si>
    <t>Всього по бюджетній програмі</t>
  </si>
  <si>
    <t>Бали, всього</t>
  </si>
  <si>
    <t xml:space="preserve"> Будівництво освітніх установ та закладів</t>
  </si>
  <si>
    <t>0443</t>
  </si>
  <si>
    <t>0617321</t>
  </si>
  <si>
    <t>Забезпечення розвитку об"єктів по галузі "Освіта"</t>
  </si>
  <si>
    <t>Забезпечення  будівництва об'єктів</t>
  </si>
  <si>
    <t>Забезпечення  реконструкції об’єктів</t>
  </si>
  <si>
    <t>Середні витрати на будівництво одного об"єкта,грн</t>
  </si>
  <si>
    <t>Середні витрати на 1 кв.м будівництва  об"єкта,грн</t>
  </si>
  <si>
    <t>Рівень готовності  об’єктів будівництва на кінець року,%</t>
  </si>
  <si>
    <t>Рівень готовності  об’єктів будівництва на початок року,%</t>
  </si>
  <si>
    <t>Середні витрати на реконструкцію одного об"єкту, грн</t>
  </si>
  <si>
    <t>Середні витрати на 1 кв.м. реконструкції об’єкта,грн</t>
  </si>
  <si>
    <t>Рівень готовності  об’єктів реконструкції на початок року,%</t>
  </si>
  <si>
    <t>Рівень готовності  об’єктів реконструкції на кінець року,%</t>
  </si>
  <si>
    <t>(КПКВК МБ)</t>
  </si>
  <si>
    <t>(найменування головного розпорядника)</t>
  </si>
  <si>
    <t>(найменування бюджетної програми)</t>
  </si>
  <si>
    <t>Виходя із вищезазначеної шкали при порівнянні показників за 2021 рік з показниками  за 2020 рік можливо оцінити ефективність бюджетної програми</t>
  </si>
  <si>
    <t>за 2021 рік</t>
  </si>
  <si>
    <t xml:space="preserve">Забезпечення  будівництва об'єктів (відкориговано на 25 балів-збільшення у зв'язку з відсутністю показника І1) </t>
  </si>
  <si>
    <t>Заступник директора департаменту освіти</t>
  </si>
  <si>
    <t>Наталія МАЗУР</t>
  </si>
  <si>
    <t>Лілія БАБІЧ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</si>
</sst>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00"/>
  </numFmts>
  <fonts count="3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u/>
      <sz val="10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Arial"/>
      <family val="2"/>
      <charset val="204"/>
    </font>
    <font>
      <b/>
      <sz val="12"/>
      <name val="Cambria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  <xf numFmtId="49" fontId="12" fillId="2" borderId="3" xfId="0" applyNumberFormat="1" applyFont="1" applyFill="1" applyBorder="1" applyAlignment="1">
      <alignment horizontal="center"/>
    </xf>
    <xf numFmtId="0" fontId="16" fillId="2" borderId="0" xfId="0" applyFont="1" applyFill="1"/>
    <xf numFmtId="0" fontId="16" fillId="2" borderId="3" xfId="0" applyFont="1" applyFill="1" applyBorder="1"/>
    <xf numFmtId="0" fontId="17" fillId="0" borderId="0" xfId="0" applyFont="1"/>
    <xf numFmtId="0" fontId="16" fillId="2" borderId="4" xfId="0" applyFont="1" applyFill="1" applyBorder="1" applyAlignment="1"/>
    <xf numFmtId="0" fontId="16" fillId="2" borderId="0" xfId="0" applyFont="1" applyFill="1" applyBorder="1" applyAlignment="1"/>
    <xf numFmtId="0" fontId="16" fillId="2" borderId="0" xfId="0" applyFont="1" applyFill="1" applyBorder="1"/>
    <xf numFmtId="0" fontId="3" fillId="0" borderId="0" xfId="0" applyFont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5" fillId="2" borderId="0" xfId="0" applyFont="1" applyFill="1" applyBorder="1" applyAlignment="1"/>
    <xf numFmtId="0" fontId="17" fillId="0" borderId="3" xfId="0" applyFont="1" applyBorder="1"/>
    <xf numFmtId="0" fontId="17" fillId="0" borderId="4" xfId="0" applyFont="1" applyBorder="1"/>
    <xf numFmtId="0" fontId="12" fillId="2" borderId="0" xfId="0" applyFont="1" applyFill="1" applyBorder="1" applyAlignment="1"/>
    <xf numFmtId="0" fontId="12" fillId="2" borderId="6" xfId="0" applyFont="1" applyFill="1" applyBorder="1" applyAlignment="1"/>
    <xf numFmtId="49" fontId="12" fillId="2" borderId="3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0" fillId="0" borderId="0" xfId="0" applyFont="1"/>
    <xf numFmtId="0" fontId="22" fillId="0" borderId="0" xfId="0" applyFont="1"/>
    <xf numFmtId="0" fontId="17" fillId="0" borderId="7" xfId="0" applyFont="1" applyBorder="1"/>
    <xf numFmtId="2" fontId="11" fillId="0" borderId="5" xfId="0" applyNumberFormat="1" applyFont="1" applyFill="1" applyBorder="1" applyAlignment="1">
      <alignment horizontal="center"/>
    </xf>
    <xf numFmtId="2" fontId="25" fillId="0" borderId="5" xfId="0" applyNumberFormat="1" applyFont="1" applyBorder="1" applyAlignment="1">
      <alignment horizontal="center"/>
    </xf>
    <xf numFmtId="165" fontId="25" fillId="0" borderId="5" xfId="0" applyNumberFormat="1" applyFont="1" applyBorder="1" applyAlignment="1">
      <alignment horizontal="center"/>
    </xf>
    <xf numFmtId="0" fontId="18" fillId="0" borderId="0" xfId="0" applyFont="1" applyAlignment="1">
      <alignment horizontal="center"/>
    </xf>
    <xf numFmtId="0" fontId="20" fillId="0" borderId="5" xfId="0" applyFont="1" applyBorder="1" applyAlignment="1">
      <alignment vertical="top" wrapText="1"/>
    </xf>
    <xf numFmtId="165" fontId="1" fillId="2" borderId="5" xfId="0" applyNumberFormat="1" applyFont="1" applyFill="1" applyBorder="1" applyAlignment="1">
      <alignment horizontal="center" vertical="center"/>
    </xf>
    <xf numFmtId="165" fontId="20" fillId="2" borderId="5" xfId="0" applyNumberFormat="1" applyFont="1" applyFill="1" applyBorder="1" applyAlignment="1">
      <alignment horizontal="center" vertical="center"/>
    </xf>
    <xf numFmtId="0" fontId="29" fillId="0" borderId="0" xfId="0" applyFont="1"/>
    <xf numFmtId="0" fontId="29" fillId="0" borderId="0" xfId="0" applyFont="1" applyBorder="1" applyAlignment="1">
      <alignment horizontal="left" vertical="center" wrapText="1" shrinkToFit="1"/>
    </xf>
    <xf numFmtId="0" fontId="29" fillId="0" borderId="0" xfId="0" applyFont="1" applyBorder="1" applyAlignment="1">
      <alignment horizontal="left" vertical="top" wrapText="1"/>
    </xf>
    <xf numFmtId="165" fontId="28" fillId="2" borderId="5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0" fillId="0" borderId="8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164" fontId="9" fillId="0" borderId="5" xfId="0" applyNumberFormat="1" applyFont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0" fontId="10" fillId="0" borderId="1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wrapText="1"/>
    </xf>
    <xf numFmtId="164" fontId="9" fillId="2" borderId="5" xfId="0" applyNumberFormat="1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center" vertical="center"/>
    </xf>
    <xf numFmtId="0" fontId="21" fillId="0" borderId="0" xfId="0" applyFont="1" applyAlignment="1">
      <alignment horizontal="left" wrapText="1"/>
    </xf>
    <xf numFmtId="0" fontId="12" fillId="0" borderId="5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/>
    </xf>
    <xf numFmtId="0" fontId="24" fillId="0" borderId="5" xfId="0" applyFont="1" applyBorder="1" applyAlignment="1">
      <alignment horizontal="center" vertical="top" wrapText="1"/>
    </xf>
    <xf numFmtId="165" fontId="28" fillId="2" borderId="5" xfId="0" applyNumberFormat="1" applyFont="1" applyFill="1" applyBorder="1" applyAlignment="1">
      <alignment horizontal="center" vertical="center"/>
    </xf>
    <xf numFmtId="166" fontId="28" fillId="2" borderId="5" xfId="0" applyNumberFormat="1" applyFont="1" applyFill="1" applyBorder="1" applyAlignment="1">
      <alignment horizontal="center" vertical="center"/>
    </xf>
    <xf numFmtId="0" fontId="28" fillId="2" borderId="5" xfId="0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23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/>
    </xf>
    <xf numFmtId="165" fontId="20" fillId="2" borderId="5" xfId="0" applyNumberFormat="1" applyFont="1" applyFill="1" applyBorder="1" applyAlignment="1">
      <alignment horizontal="center" vertical="center"/>
    </xf>
    <xf numFmtId="166" fontId="20" fillId="2" borderId="5" xfId="0" applyNumberFormat="1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13" fillId="0" borderId="18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14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/>
    </xf>
    <xf numFmtId="0" fontId="11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20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/>
    </xf>
    <xf numFmtId="4" fontId="9" fillId="2" borderId="5" xfId="0" applyNumberFormat="1" applyFont="1" applyFill="1" applyBorder="1" applyAlignment="1">
      <alignment horizontal="center" vertical="center"/>
    </xf>
    <xf numFmtId="0" fontId="8" fillId="0" borderId="18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29" fillId="0" borderId="0" xfId="0" applyFont="1" applyBorder="1" applyAlignment="1">
      <alignment horizontal="left" vertical="center" wrapText="1" shrinkToFit="1"/>
    </xf>
    <xf numFmtId="0" fontId="29" fillId="0" borderId="0" xfId="0" applyFont="1" applyBorder="1" applyAlignment="1">
      <alignment horizontal="left" vertical="top" wrapText="1"/>
    </xf>
    <xf numFmtId="0" fontId="29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2" fillId="2" borderId="3" xfId="0" applyFont="1" applyFill="1" applyBorder="1" applyAlignment="1">
      <alignment horizontal="left"/>
    </xf>
    <xf numFmtId="0" fontId="18" fillId="0" borderId="0" xfId="0" applyFont="1" applyAlignment="1">
      <alignment horizontal="center"/>
    </xf>
    <xf numFmtId="11" fontId="27" fillId="0" borderId="0" xfId="0" applyNumberFormat="1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37</xdr:row>
      <xdr:rowOff>171450</xdr:rowOff>
    </xdr:from>
    <xdr:to>
      <xdr:col>4</xdr:col>
      <xdr:colOff>378644</xdr:colOff>
      <xdr:row>40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7105650"/>
          <a:ext cx="2550344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76201</xdr:colOff>
      <xdr:row>37</xdr:row>
      <xdr:rowOff>161926</xdr:rowOff>
    </xdr:from>
    <xdr:to>
      <xdr:col>11</xdr:col>
      <xdr:colOff>228601</xdr:colOff>
      <xdr:row>40</xdr:row>
      <xdr:rowOff>91945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6" y="7096126"/>
          <a:ext cx="2590800" cy="692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42</xdr:row>
      <xdr:rowOff>0</xdr:rowOff>
    </xdr:from>
    <xdr:to>
      <xdr:col>2</xdr:col>
      <xdr:colOff>238125</xdr:colOff>
      <xdr:row>45</xdr:row>
      <xdr:rowOff>208547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1" y="8077200"/>
          <a:ext cx="1123949" cy="9133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457201</xdr:colOff>
      <xdr:row>48</xdr:row>
      <xdr:rowOff>19050</xdr:rowOff>
    </xdr:from>
    <xdr:to>
      <xdr:col>1</xdr:col>
      <xdr:colOff>276543</xdr:colOff>
      <xdr:row>51</xdr:row>
      <xdr:rowOff>69601</xdr:rowOff>
    </xdr:to>
    <xdr:grpSp>
      <xdr:nvGrpSpPr>
        <xdr:cNvPr id="5" name="Group 5"/>
        <xdr:cNvGrpSpPr>
          <a:grpSpLocks noChangeAspect="1"/>
        </xdr:cNvGrpSpPr>
      </xdr:nvGrpSpPr>
      <xdr:grpSpPr bwMode="auto">
        <a:xfrm>
          <a:off x="457201" y="10482943"/>
          <a:ext cx="1288913" cy="458765"/>
          <a:chOff x="0" y="0"/>
          <a:chExt cx="3492" cy="1087"/>
        </a:xfrm>
      </xdr:grpSpPr>
      <xdr:sp macro="" textlink="">
        <xdr:nvSpPr>
          <xdr:cNvPr id="6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0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3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1</xdr:col>
      <xdr:colOff>209550</xdr:colOff>
      <xdr:row>47</xdr:row>
      <xdr:rowOff>152400</xdr:rowOff>
    </xdr:from>
    <xdr:to>
      <xdr:col>3</xdr:col>
      <xdr:colOff>0</xdr:colOff>
      <xdr:row>52</xdr:row>
      <xdr:rowOff>28575</xdr:rowOff>
    </xdr:to>
    <xdr:grpSp>
      <xdr:nvGrpSpPr>
        <xdr:cNvPr id="26" name="Group 47"/>
        <xdr:cNvGrpSpPr>
          <a:grpSpLocks noChangeAspect="1"/>
        </xdr:cNvGrpSpPr>
      </xdr:nvGrpSpPr>
      <xdr:grpSpPr bwMode="auto">
        <a:xfrm>
          <a:off x="1679121" y="10463893"/>
          <a:ext cx="1831522" cy="518432"/>
          <a:chOff x="0" y="0"/>
          <a:chExt cx="3467" cy="1073"/>
        </a:xfrm>
      </xdr:grpSpPr>
      <xdr:sp macro="" textlink="">
        <xdr:nvSpPr>
          <xdr:cNvPr id="27" name="AutoShape 67"/>
          <xdr:cNvSpPr>
            <a:spLocks noChangeAspect="1" noChangeArrowheads="1"/>
          </xdr:cNvSpPr>
        </xdr:nvSpPr>
        <xdr:spPr bwMode="auto">
          <a:xfrm>
            <a:off x="0" y="0"/>
            <a:ext cx="3467" cy="107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" name="Line 66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Rectangle 65"/>
          <xdr:cNvSpPr>
            <a:spLocks noChangeArrowheads="1"/>
          </xdr:cNvSpPr>
        </xdr:nvSpPr>
        <xdr:spPr bwMode="auto">
          <a:xfrm>
            <a:off x="1744" y="19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" name="Rectangle 64"/>
          <xdr:cNvSpPr>
            <a:spLocks noChangeArrowheads="1"/>
          </xdr:cNvSpPr>
        </xdr:nvSpPr>
        <xdr:spPr bwMode="auto">
          <a:xfrm>
            <a:off x="200" y="427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31" name="Rectangle 63"/>
          <xdr:cNvSpPr>
            <a:spLocks noChangeArrowheads="1"/>
          </xdr:cNvSpPr>
        </xdr:nvSpPr>
        <xdr:spPr bwMode="auto">
          <a:xfrm>
            <a:off x="281" y="427"/>
            <a:ext cx="489" cy="44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як)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" name="Rectangle 62"/>
          <xdr:cNvSpPr>
            <a:spLocks noChangeArrowheads="1"/>
          </xdr:cNvSpPr>
        </xdr:nvSpPr>
        <xdr:spPr bwMode="auto">
          <a:xfrm>
            <a:off x="17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" name="Rectangle 61"/>
          <xdr:cNvSpPr>
            <a:spLocks noChangeArrowheads="1"/>
          </xdr:cNvSpPr>
        </xdr:nvSpPr>
        <xdr:spPr bwMode="auto">
          <a:xfrm>
            <a:off x="2986" y="25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" name="Rectangle 60"/>
          <xdr:cNvSpPr>
            <a:spLocks noChangeArrowheads="1"/>
          </xdr:cNvSpPr>
        </xdr:nvSpPr>
        <xdr:spPr bwMode="auto">
          <a:xfrm>
            <a:off x="2224" y="280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" name="Rectangle 59"/>
          <xdr:cNvSpPr>
            <a:spLocks noChangeArrowheads="1"/>
          </xdr:cNvSpPr>
        </xdr:nvSpPr>
        <xdr:spPr bwMode="auto">
          <a:xfrm>
            <a:off x="2265" y="719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" name="Rectangle 58"/>
          <xdr:cNvSpPr>
            <a:spLocks noChangeArrowheads="1"/>
          </xdr:cNvSpPr>
        </xdr:nvSpPr>
        <xdr:spPr bwMode="auto">
          <a:xfrm>
            <a:off x="2533" y="308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" name="Rectangle 57"/>
          <xdr:cNvSpPr>
            <a:spLocks noChangeArrowheads="1"/>
          </xdr:cNvSpPr>
        </xdr:nvSpPr>
        <xdr:spPr bwMode="auto">
          <a:xfrm>
            <a:off x="2936" y="18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" name="Rectangle 56"/>
          <xdr:cNvSpPr>
            <a:spLocks noChangeArrowheads="1"/>
          </xdr:cNvSpPr>
        </xdr:nvSpPr>
        <xdr:spPr bwMode="auto">
          <a:xfrm>
            <a:off x="32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" name="Rectangle 55"/>
          <xdr:cNvSpPr>
            <a:spLocks noChangeArrowheads="1"/>
          </xdr:cNvSpPr>
        </xdr:nvSpPr>
        <xdr:spPr bwMode="auto">
          <a:xfrm>
            <a:off x="33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" name="Rectangle 54"/>
          <xdr:cNvSpPr>
            <a:spLocks noChangeArrowheads="1"/>
          </xdr:cNvSpPr>
        </xdr:nvSpPr>
        <xdr:spPr bwMode="auto">
          <a:xfrm>
            <a:off x="18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" name="Rectangle 53"/>
          <xdr:cNvSpPr>
            <a:spLocks noChangeArrowheads="1"/>
          </xdr:cNvSpPr>
        </xdr:nvSpPr>
        <xdr:spPr bwMode="auto">
          <a:xfrm>
            <a:off x="19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" name="Rectangle 52"/>
          <xdr:cNvSpPr>
            <a:spLocks noChangeArrowheads="1"/>
          </xdr:cNvSpPr>
        </xdr:nvSpPr>
        <xdr:spPr bwMode="auto">
          <a:xfrm>
            <a:off x="1483" y="24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" name="Rectangle 51"/>
          <xdr:cNvSpPr>
            <a:spLocks noChangeArrowheads="1"/>
          </xdr:cNvSpPr>
        </xdr:nvSpPr>
        <xdr:spPr bwMode="auto">
          <a:xfrm>
            <a:off x="60" y="256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4" name="Rectangle 50"/>
          <xdr:cNvSpPr>
            <a:spLocks noChangeArrowheads="1"/>
          </xdr:cNvSpPr>
        </xdr:nvSpPr>
        <xdr:spPr bwMode="auto">
          <a:xfrm>
            <a:off x="1503" y="47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" name="Rectangle 49"/>
          <xdr:cNvSpPr>
            <a:spLocks noChangeArrowheads="1"/>
          </xdr:cNvSpPr>
        </xdr:nvSpPr>
        <xdr:spPr bwMode="auto">
          <a:xfrm>
            <a:off x="701" y="232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" name="Rectangle 48"/>
          <xdr:cNvSpPr>
            <a:spLocks noChangeArrowheads="1"/>
          </xdr:cNvSpPr>
        </xdr:nvSpPr>
        <xdr:spPr bwMode="auto">
          <a:xfrm>
            <a:off x="982" y="1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48</xdr:row>
      <xdr:rowOff>19050</xdr:rowOff>
    </xdr:from>
    <xdr:to>
      <xdr:col>3</xdr:col>
      <xdr:colOff>308186</xdr:colOff>
      <xdr:row>51</xdr:row>
      <xdr:rowOff>73825</xdr:rowOff>
    </xdr:to>
    <xdr:grpSp>
      <xdr:nvGrpSpPr>
        <xdr:cNvPr id="47" name="Group 68"/>
        <xdr:cNvGrpSpPr>
          <a:grpSpLocks noChangeAspect="1"/>
        </xdr:cNvGrpSpPr>
      </xdr:nvGrpSpPr>
      <xdr:grpSpPr bwMode="auto">
        <a:xfrm>
          <a:off x="2809875" y="10482943"/>
          <a:ext cx="1008954" cy="462989"/>
          <a:chOff x="67" y="19"/>
          <a:chExt cx="3480" cy="1054"/>
        </a:xfrm>
      </xdr:grpSpPr>
      <xdr:sp macro="" textlink="">
        <xdr:nvSpPr>
          <xdr:cNvPr id="48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9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0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52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9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0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1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2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3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4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65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6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7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47</xdr:row>
      <xdr:rowOff>171450</xdr:rowOff>
    </xdr:from>
    <xdr:to>
      <xdr:col>6</xdr:col>
      <xdr:colOff>461570</xdr:colOff>
      <xdr:row>51</xdr:row>
      <xdr:rowOff>38100</xdr:rowOff>
    </xdr:to>
    <xdr:grpSp>
      <xdr:nvGrpSpPr>
        <xdr:cNvPr id="68" name="Group 89"/>
        <xdr:cNvGrpSpPr>
          <a:grpSpLocks noChangeAspect="1"/>
        </xdr:cNvGrpSpPr>
      </xdr:nvGrpSpPr>
      <xdr:grpSpPr bwMode="auto">
        <a:xfrm>
          <a:off x="4370614" y="10463893"/>
          <a:ext cx="1288885" cy="446314"/>
          <a:chOff x="67" y="19"/>
          <a:chExt cx="3412" cy="1054"/>
        </a:xfrm>
      </xdr:grpSpPr>
      <xdr:sp macro="" textlink="">
        <xdr:nvSpPr>
          <xdr:cNvPr id="69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0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2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3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4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5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6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7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8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9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0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1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2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3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4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5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86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7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8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103187</xdr:colOff>
      <xdr:row>57</xdr:row>
      <xdr:rowOff>349249</xdr:rowOff>
    </xdr:from>
    <xdr:to>
      <xdr:col>8</xdr:col>
      <xdr:colOff>282022</xdr:colOff>
      <xdr:row>61</xdr:row>
      <xdr:rowOff>79374</xdr:rowOff>
    </xdr:to>
    <xdr:pic>
      <xdr:nvPicPr>
        <xdr:cNvPr id="89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9687" y="12445999"/>
          <a:ext cx="4084085" cy="55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457201</xdr:colOff>
      <xdr:row>48</xdr:row>
      <xdr:rowOff>19050</xdr:rowOff>
    </xdr:from>
    <xdr:to>
      <xdr:col>1</xdr:col>
      <xdr:colOff>276543</xdr:colOff>
      <xdr:row>51</xdr:row>
      <xdr:rowOff>69601</xdr:rowOff>
    </xdr:to>
    <xdr:grpSp>
      <xdr:nvGrpSpPr>
        <xdr:cNvPr id="90" name="Group 5"/>
        <xdr:cNvGrpSpPr>
          <a:grpSpLocks noChangeAspect="1"/>
        </xdr:cNvGrpSpPr>
      </xdr:nvGrpSpPr>
      <xdr:grpSpPr bwMode="auto">
        <a:xfrm>
          <a:off x="457201" y="10482943"/>
          <a:ext cx="1288913" cy="458765"/>
          <a:chOff x="0" y="0"/>
          <a:chExt cx="3492" cy="1087"/>
        </a:xfrm>
      </xdr:grpSpPr>
      <xdr:sp macro="" textlink="">
        <xdr:nvSpPr>
          <xdr:cNvPr id="91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2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3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4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95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6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7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8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9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0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1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2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3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4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5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6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7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08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9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0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48</xdr:row>
      <xdr:rowOff>19050</xdr:rowOff>
    </xdr:from>
    <xdr:to>
      <xdr:col>3</xdr:col>
      <xdr:colOff>308186</xdr:colOff>
      <xdr:row>51</xdr:row>
      <xdr:rowOff>73825</xdr:rowOff>
    </xdr:to>
    <xdr:grpSp>
      <xdr:nvGrpSpPr>
        <xdr:cNvPr id="111" name="Group 68"/>
        <xdr:cNvGrpSpPr>
          <a:grpSpLocks noChangeAspect="1"/>
        </xdr:cNvGrpSpPr>
      </xdr:nvGrpSpPr>
      <xdr:grpSpPr bwMode="auto">
        <a:xfrm>
          <a:off x="2809875" y="10482943"/>
          <a:ext cx="1008954" cy="462989"/>
          <a:chOff x="67" y="19"/>
          <a:chExt cx="3480" cy="1054"/>
        </a:xfrm>
      </xdr:grpSpPr>
      <xdr:sp macro="" textlink="">
        <xdr:nvSpPr>
          <xdr:cNvPr id="112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3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4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5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16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7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8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9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0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1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2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3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4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5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6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7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8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29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0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1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47</xdr:row>
      <xdr:rowOff>171450</xdr:rowOff>
    </xdr:from>
    <xdr:to>
      <xdr:col>6</xdr:col>
      <xdr:colOff>461570</xdr:colOff>
      <xdr:row>51</xdr:row>
      <xdr:rowOff>38100</xdr:rowOff>
    </xdr:to>
    <xdr:grpSp>
      <xdr:nvGrpSpPr>
        <xdr:cNvPr id="132" name="Group 89"/>
        <xdr:cNvGrpSpPr>
          <a:grpSpLocks noChangeAspect="1"/>
        </xdr:cNvGrpSpPr>
      </xdr:nvGrpSpPr>
      <xdr:grpSpPr bwMode="auto">
        <a:xfrm>
          <a:off x="4370614" y="10463893"/>
          <a:ext cx="1288885" cy="446314"/>
          <a:chOff x="67" y="19"/>
          <a:chExt cx="3412" cy="1054"/>
        </a:xfrm>
      </xdr:grpSpPr>
      <xdr:sp macro="" textlink="">
        <xdr:nvSpPr>
          <xdr:cNvPr id="133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4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5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6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7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8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9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0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1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2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3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4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5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6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7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8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9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50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1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2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48</xdr:row>
      <xdr:rowOff>19050</xdr:rowOff>
    </xdr:from>
    <xdr:to>
      <xdr:col>1</xdr:col>
      <xdr:colOff>276543</xdr:colOff>
      <xdr:row>51</xdr:row>
      <xdr:rowOff>69601</xdr:rowOff>
    </xdr:to>
    <xdr:grpSp>
      <xdr:nvGrpSpPr>
        <xdr:cNvPr id="153" name="Group 5"/>
        <xdr:cNvGrpSpPr>
          <a:grpSpLocks noChangeAspect="1"/>
        </xdr:cNvGrpSpPr>
      </xdr:nvGrpSpPr>
      <xdr:grpSpPr bwMode="auto">
        <a:xfrm>
          <a:off x="457201" y="10482943"/>
          <a:ext cx="1288913" cy="458765"/>
          <a:chOff x="0" y="0"/>
          <a:chExt cx="3492" cy="1087"/>
        </a:xfrm>
      </xdr:grpSpPr>
      <xdr:sp macro="" textlink="">
        <xdr:nvSpPr>
          <xdr:cNvPr id="154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5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6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7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58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9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0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1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2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3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4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5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6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7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8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9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0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71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2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3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48</xdr:row>
      <xdr:rowOff>19050</xdr:rowOff>
    </xdr:from>
    <xdr:to>
      <xdr:col>3</xdr:col>
      <xdr:colOff>308186</xdr:colOff>
      <xdr:row>51</xdr:row>
      <xdr:rowOff>73825</xdr:rowOff>
    </xdr:to>
    <xdr:grpSp>
      <xdr:nvGrpSpPr>
        <xdr:cNvPr id="174" name="Group 68"/>
        <xdr:cNvGrpSpPr>
          <a:grpSpLocks noChangeAspect="1"/>
        </xdr:cNvGrpSpPr>
      </xdr:nvGrpSpPr>
      <xdr:grpSpPr bwMode="auto">
        <a:xfrm>
          <a:off x="2809875" y="10482943"/>
          <a:ext cx="1008954" cy="462989"/>
          <a:chOff x="67" y="19"/>
          <a:chExt cx="3480" cy="1054"/>
        </a:xfrm>
      </xdr:grpSpPr>
      <xdr:sp macro="" textlink="">
        <xdr:nvSpPr>
          <xdr:cNvPr id="175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6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7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8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79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0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1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2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3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4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5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6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7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8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9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0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1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92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3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4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47</xdr:row>
      <xdr:rowOff>171450</xdr:rowOff>
    </xdr:from>
    <xdr:to>
      <xdr:col>6</xdr:col>
      <xdr:colOff>461570</xdr:colOff>
      <xdr:row>51</xdr:row>
      <xdr:rowOff>38100</xdr:rowOff>
    </xdr:to>
    <xdr:grpSp>
      <xdr:nvGrpSpPr>
        <xdr:cNvPr id="195" name="Group 89"/>
        <xdr:cNvGrpSpPr>
          <a:grpSpLocks noChangeAspect="1"/>
        </xdr:cNvGrpSpPr>
      </xdr:nvGrpSpPr>
      <xdr:grpSpPr bwMode="auto">
        <a:xfrm>
          <a:off x="4370614" y="10463893"/>
          <a:ext cx="1288885" cy="446314"/>
          <a:chOff x="67" y="19"/>
          <a:chExt cx="3412" cy="1054"/>
        </a:xfrm>
      </xdr:grpSpPr>
      <xdr:sp macro="" textlink="">
        <xdr:nvSpPr>
          <xdr:cNvPr id="196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7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8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9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0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1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2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3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4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5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6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7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8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9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0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1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2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13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4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5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48</xdr:row>
      <xdr:rowOff>19050</xdr:rowOff>
    </xdr:from>
    <xdr:to>
      <xdr:col>1</xdr:col>
      <xdr:colOff>276543</xdr:colOff>
      <xdr:row>51</xdr:row>
      <xdr:rowOff>69601</xdr:rowOff>
    </xdr:to>
    <xdr:grpSp>
      <xdr:nvGrpSpPr>
        <xdr:cNvPr id="216" name="Group 5"/>
        <xdr:cNvGrpSpPr>
          <a:grpSpLocks noChangeAspect="1"/>
        </xdr:cNvGrpSpPr>
      </xdr:nvGrpSpPr>
      <xdr:grpSpPr bwMode="auto">
        <a:xfrm>
          <a:off x="457201" y="10482943"/>
          <a:ext cx="1288913" cy="458765"/>
          <a:chOff x="0" y="0"/>
          <a:chExt cx="3492" cy="1087"/>
        </a:xfrm>
      </xdr:grpSpPr>
      <xdr:sp macro="" textlink="">
        <xdr:nvSpPr>
          <xdr:cNvPr id="217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18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9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0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221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2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3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4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5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6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7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8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9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30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31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32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33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34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35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36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48</xdr:row>
      <xdr:rowOff>19050</xdr:rowOff>
    </xdr:from>
    <xdr:to>
      <xdr:col>3</xdr:col>
      <xdr:colOff>308186</xdr:colOff>
      <xdr:row>51</xdr:row>
      <xdr:rowOff>73825</xdr:rowOff>
    </xdr:to>
    <xdr:grpSp>
      <xdr:nvGrpSpPr>
        <xdr:cNvPr id="237" name="Group 68"/>
        <xdr:cNvGrpSpPr>
          <a:grpSpLocks noChangeAspect="1"/>
        </xdr:cNvGrpSpPr>
      </xdr:nvGrpSpPr>
      <xdr:grpSpPr bwMode="auto">
        <a:xfrm>
          <a:off x="2809875" y="10482943"/>
          <a:ext cx="1008954" cy="462989"/>
          <a:chOff x="67" y="19"/>
          <a:chExt cx="3480" cy="1054"/>
        </a:xfrm>
      </xdr:grpSpPr>
      <xdr:sp macro="" textlink="">
        <xdr:nvSpPr>
          <xdr:cNvPr id="238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39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0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1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242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3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4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5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6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7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8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9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0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1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2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3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4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55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6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7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47</xdr:row>
      <xdr:rowOff>0</xdr:rowOff>
    </xdr:from>
    <xdr:to>
      <xdr:col>6</xdr:col>
      <xdr:colOff>461570</xdr:colOff>
      <xdr:row>51</xdr:row>
      <xdr:rowOff>38100</xdr:rowOff>
    </xdr:to>
    <xdr:grpSp>
      <xdr:nvGrpSpPr>
        <xdr:cNvPr id="258" name="Group 89"/>
        <xdr:cNvGrpSpPr>
          <a:grpSpLocks noChangeAspect="1"/>
        </xdr:cNvGrpSpPr>
      </xdr:nvGrpSpPr>
      <xdr:grpSpPr bwMode="auto">
        <a:xfrm>
          <a:off x="4370614" y="10463893"/>
          <a:ext cx="1288885" cy="446314"/>
          <a:chOff x="67" y="19"/>
          <a:chExt cx="3412" cy="1054"/>
        </a:xfrm>
      </xdr:grpSpPr>
      <xdr:sp macro="" textlink="">
        <xdr:nvSpPr>
          <xdr:cNvPr id="259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0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1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2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3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4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5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6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7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8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9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0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1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2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3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4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5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76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7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8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48</xdr:row>
      <xdr:rowOff>19050</xdr:rowOff>
    </xdr:from>
    <xdr:to>
      <xdr:col>1</xdr:col>
      <xdr:colOff>276543</xdr:colOff>
      <xdr:row>51</xdr:row>
      <xdr:rowOff>69601</xdr:rowOff>
    </xdr:to>
    <xdr:grpSp>
      <xdr:nvGrpSpPr>
        <xdr:cNvPr id="279" name="Group 5"/>
        <xdr:cNvGrpSpPr>
          <a:grpSpLocks noChangeAspect="1"/>
        </xdr:cNvGrpSpPr>
      </xdr:nvGrpSpPr>
      <xdr:grpSpPr bwMode="auto">
        <a:xfrm>
          <a:off x="457201" y="10482943"/>
          <a:ext cx="1288913" cy="458765"/>
          <a:chOff x="0" y="0"/>
          <a:chExt cx="3492" cy="1087"/>
        </a:xfrm>
      </xdr:grpSpPr>
      <xdr:sp macro="" textlink="">
        <xdr:nvSpPr>
          <xdr:cNvPr id="280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1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2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83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284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85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86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87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88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89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0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1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2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3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4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5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6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97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8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9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48</xdr:row>
      <xdr:rowOff>19050</xdr:rowOff>
    </xdr:from>
    <xdr:to>
      <xdr:col>3</xdr:col>
      <xdr:colOff>308186</xdr:colOff>
      <xdr:row>51</xdr:row>
      <xdr:rowOff>73825</xdr:rowOff>
    </xdr:to>
    <xdr:grpSp>
      <xdr:nvGrpSpPr>
        <xdr:cNvPr id="300" name="Group 68"/>
        <xdr:cNvGrpSpPr>
          <a:grpSpLocks noChangeAspect="1"/>
        </xdr:cNvGrpSpPr>
      </xdr:nvGrpSpPr>
      <xdr:grpSpPr bwMode="auto">
        <a:xfrm>
          <a:off x="2809875" y="10482943"/>
          <a:ext cx="1008954" cy="462989"/>
          <a:chOff x="67" y="19"/>
          <a:chExt cx="3480" cy="1054"/>
        </a:xfrm>
      </xdr:grpSpPr>
      <xdr:sp macro="" textlink="">
        <xdr:nvSpPr>
          <xdr:cNvPr id="301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2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3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4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305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6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7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8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9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0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1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2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3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4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5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6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7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318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9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0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47</xdr:row>
      <xdr:rowOff>0</xdr:rowOff>
    </xdr:from>
    <xdr:to>
      <xdr:col>6</xdr:col>
      <xdr:colOff>461570</xdr:colOff>
      <xdr:row>51</xdr:row>
      <xdr:rowOff>38100</xdr:rowOff>
    </xdr:to>
    <xdr:grpSp>
      <xdr:nvGrpSpPr>
        <xdr:cNvPr id="321" name="Group 89"/>
        <xdr:cNvGrpSpPr>
          <a:grpSpLocks noChangeAspect="1"/>
        </xdr:cNvGrpSpPr>
      </xdr:nvGrpSpPr>
      <xdr:grpSpPr bwMode="auto">
        <a:xfrm>
          <a:off x="4370614" y="10463893"/>
          <a:ext cx="1288885" cy="446314"/>
          <a:chOff x="67" y="19"/>
          <a:chExt cx="3412" cy="1054"/>
        </a:xfrm>
      </xdr:grpSpPr>
      <xdr:sp macro="" textlink="">
        <xdr:nvSpPr>
          <xdr:cNvPr id="322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23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24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5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6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7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8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9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0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1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2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3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4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5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6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7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8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339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0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1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48</xdr:row>
      <xdr:rowOff>19050</xdr:rowOff>
    </xdr:from>
    <xdr:to>
      <xdr:col>1</xdr:col>
      <xdr:colOff>276543</xdr:colOff>
      <xdr:row>51</xdr:row>
      <xdr:rowOff>69601</xdr:rowOff>
    </xdr:to>
    <xdr:grpSp>
      <xdr:nvGrpSpPr>
        <xdr:cNvPr id="342" name="Group 5"/>
        <xdr:cNvGrpSpPr>
          <a:grpSpLocks noChangeAspect="1"/>
        </xdr:cNvGrpSpPr>
      </xdr:nvGrpSpPr>
      <xdr:grpSpPr bwMode="auto">
        <a:xfrm>
          <a:off x="457201" y="10482943"/>
          <a:ext cx="1288913" cy="458765"/>
          <a:chOff x="0" y="0"/>
          <a:chExt cx="3492" cy="1087"/>
        </a:xfrm>
      </xdr:grpSpPr>
      <xdr:sp macro="" textlink="">
        <xdr:nvSpPr>
          <xdr:cNvPr id="343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44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45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6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347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8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9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0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1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2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3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4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5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6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7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8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9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360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1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2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48</xdr:row>
      <xdr:rowOff>19050</xdr:rowOff>
    </xdr:from>
    <xdr:to>
      <xdr:col>3</xdr:col>
      <xdr:colOff>308186</xdr:colOff>
      <xdr:row>51</xdr:row>
      <xdr:rowOff>73825</xdr:rowOff>
    </xdr:to>
    <xdr:grpSp>
      <xdr:nvGrpSpPr>
        <xdr:cNvPr id="363" name="Group 68"/>
        <xdr:cNvGrpSpPr>
          <a:grpSpLocks noChangeAspect="1"/>
        </xdr:cNvGrpSpPr>
      </xdr:nvGrpSpPr>
      <xdr:grpSpPr bwMode="auto">
        <a:xfrm>
          <a:off x="2809875" y="10482943"/>
          <a:ext cx="1008954" cy="462989"/>
          <a:chOff x="67" y="19"/>
          <a:chExt cx="3480" cy="1054"/>
        </a:xfrm>
      </xdr:grpSpPr>
      <xdr:sp macro="" textlink="">
        <xdr:nvSpPr>
          <xdr:cNvPr id="364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65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66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7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368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9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0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1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2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3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4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5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6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7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8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9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0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381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2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3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47</xdr:row>
      <xdr:rowOff>0</xdr:rowOff>
    </xdr:from>
    <xdr:to>
      <xdr:col>6</xdr:col>
      <xdr:colOff>461570</xdr:colOff>
      <xdr:row>51</xdr:row>
      <xdr:rowOff>38100</xdr:rowOff>
    </xdr:to>
    <xdr:grpSp>
      <xdr:nvGrpSpPr>
        <xdr:cNvPr id="384" name="Group 89"/>
        <xdr:cNvGrpSpPr>
          <a:grpSpLocks noChangeAspect="1"/>
        </xdr:cNvGrpSpPr>
      </xdr:nvGrpSpPr>
      <xdr:grpSpPr bwMode="auto">
        <a:xfrm>
          <a:off x="4370614" y="10463893"/>
          <a:ext cx="1288885" cy="446314"/>
          <a:chOff x="67" y="19"/>
          <a:chExt cx="3412" cy="1054"/>
        </a:xfrm>
      </xdr:grpSpPr>
      <xdr:sp macro="" textlink="">
        <xdr:nvSpPr>
          <xdr:cNvPr id="385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86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87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8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9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0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1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2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3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4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5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6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7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8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9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0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1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02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3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4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48</xdr:row>
      <xdr:rowOff>19050</xdr:rowOff>
    </xdr:from>
    <xdr:to>
      <xdr:col>1</xdr:col>
      <xdr:colOff>276543</xdr:colOff>
      <xdr:row>51</xdr:row>
      <xdr:rowOff>69601</xdr:rowOff>
    </xdr:to>
    <xdr:grpSp>
      <xdr:nvGrpSpPr>
        <xdr:cNvPr id="405" name="Group 5"/>
        <xdr:cNvGrpSpPr>
          <a:grpSpLocks noChangeAspect="1"/>
        </xdr:cNvGrpSpPr>
      </xdr:nvGrpSpPr>
      <xdr:grpSpPr bwMode="auto">
        <a:xfrm>
          <a:off x="457201" y="10482943"/>
          <a:ext cx="1288913" cy="458765"/>
          <a:chOff x="0" y="0"/>
          <a:chExt cx="3492" cy="1087"/>
        </a:xfrm>
      </xdr:grpSpPr>
      <xdr:sp macro="" textlink="">
        <xdr:nvSpPr>
          <xdr:cNvPr id="406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07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8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9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410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1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2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3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4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5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6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7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8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9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0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1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2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23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4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5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48</xdr:row>
      <xdr:rowOff>19050</xdr:rowOff>
    </xdr:from>
    <xdr:to>
      <xdr:col>3</xdr:col>
      <xdr:colOff>308186</xdr:colOff>
      <xdr:row>51</xdr:row>
      <xdr:rowOff>73825</xdr:rowOff>
    </xdr:to>
    <xdr:grpSp>
      <xdr:nvGrpSpPr>
        <xdr:cNvPr id="426" name="Group 68"/>
        <xdr:cNvGrpSpPr>
          <a:grpSpLocks noChangeAspect="1"/>
        </xdr:cNvGrpSpPr>
      </xdr:nvGrpSpPr>
      <xdr:grpSpPr bwMode="auto">
        <a:xfrm>
          <a:off x="2809875" y="10482943"/>
          <a:ext cx="1008954" cy="462989"/>
          <a:chOff x="67" y="19"/>
          <a:chExt cx="3480" cy="1054"/>
        </a:xfrm>
      </xdr:grpSpPr>
      <xdr:sp macro="" textlink="">
        <xdr:nvSpPr>
          <xdr:cNvPr id="427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28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29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0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431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2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3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4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5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6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7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8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9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40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41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42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43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44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45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46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47</xdr:row>
      <xdr:rowOff>0</xdr:rowOff>
    </xdr:from>
    <xdr:to>
      <xdr:col>6</xdr:col>
      <xdr:colOff>461570</xdr:colOff>
      <xdr:row>51</xdr:row>
      <xdr:rowOff>38100</xdr:rowOff>
    </xdr:to>
    <xdr:grpSp>
      <xdr:nvGrpSpPr>
        <xdr:cNvPr id="447" name="Group 89"/>
        <xdr:cNvGrpSpPr>
          <a:grpSpLocks noChangeAspect="1"/>
        </xdr:cNvGrpSpPr>
      </xdr:nvGrpSpPr>
      <xdr:grpSpPr bwMode="auto">
        <a:xfrm>
          <a:off x="4370614" y="10463893"/>
          <a:ext cx="1288885" cy="446314"/>
          <a:chOff x="67" y="19"/>
          <a:chExt cx="3412" cy="1054"/>
        </a:xfrm>
      </xdr:grpSpPr>
      <xdr:sp macro="" textlink="">
        <xdr:nvSpPr>
          <xdr:cNvPr id="448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49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50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1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2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3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4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5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6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7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8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9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0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1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2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3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4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65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6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7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48</xdr:row>
      <xdr:rowOff>19050</xdr:rowOff>
    </xdr:from>
    <xdr:to>
      <xdr:col>1</xdr:col>
      <xdr:colOff>276543</xdr:colOff>
      <xdr:row>51</xdr:row>
      <xdr:rowOff>69601</xdr:rowOff>
    </xdr:to>
    <xdr:grpSp>
      <xdr:nvGrpSpPr>
        <xdr:cNvPr id="468" name="Group 5"/>
        <xdr:cNvGrpSpPr>
          <a:grpSpLocks noChangeAspect="1"/>
        </xdr:cNvGrpSpPr>
      </xdr:nvGrpSpPr>
      <xdr:grpSpPr bwMode="auto">
        <a:xfrm>
          <a:off x="457201" y="10482943"/>
          <a:ext cx="1288913" cy="458765"/>
          <a:chOff x="0" y="0"/>
          <a:chExt cx="3492" cy="1087"/>
        </a:xfrm>
      </xdr:grpSpPr>
      <xdr:sp macro="" textlink="">
        <xdr:nvSpPr>
          <xdr:cNvPr id="469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70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1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72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473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74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75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76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77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78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79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80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81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82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83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84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85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86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87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88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48</xdr:row>
      <xdr:rowOff>19050</xdr:rowOff>
    </xdr:from>
    <xdr:to>
      <xdr:col>3</xdr:col>
      <xdr:colOff>308186</xdr:colOff>
      <xdr:row>51</xdr:row>
      <xdr:rowOff>73825</xdr:rowOff>
    </xdr:to>
    <xdr:grpSp>
      <xdr:nvGrpSpPr>
        <xdr:cNvPr id="489" name="Group 68"/>
        <xdr:cNvGrpSpPr>
          <a:grpSpLocks noChangeAspect="1"/>
        </xdr:cNvGrpSpPr>
      </xdr:nvGrpSpPr>
      <xdr:grpSpPr bwMode="auto">
        <a:xfrm>
          <a:off x="2809875" y="10482943"/>
          <a:ext cx="1008954" cy="462989"/>
          <a:chOff x="67" y="19"/>
          <a:chExt cx="3480" cy="1054"/>
        </a:xfrm>
      </xdr:grpSpPr>
      <xdr:sp macro="" textlink="">
        <xdr:nvSpPr>
          <xdr:cNvPr id="490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91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92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93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494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95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96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97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98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99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0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1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2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3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4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5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6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507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8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9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47</xdr:row>
      <xdr:rowOff>0</xdr:rowOff>
    </xdr:from>
    <xdr:to>
      <xdr:col>6</xdr:col>
      <xdr:colOff>461570</xdr:colOff>
      <xdr:row>51</xdr:row>
      <xdr:rowOff>38100</xdr:rowOff>
    </xdr:to>
    <xdr:grpSp>
      <xdr:nvGrpSpPr>
        <xdr:cNvPr id="510" name="Group 89"/>
        <xdr:cNvGrpSpPr>
          <a:grpSpLocks noChangeAspect="1"/>
        </xdr:cNvGrpSpPr>
      </xdr:nvGrpSpPr>
      <xdr:grpSpPr bwMode="auto">
        <a:xfrm>
          <a:off x="4370614" y="10463893"/>
          <a:ext cx="1288885" cy="446314"/>
          <a:chOff x="67" y="19"/>
          <a:chExt cx="3412" cy="1054"/>
        </a:xfrm>
      </xdr:grpSpPr>
      <xdr:sp macro="" textlink="">
        <xdr:nvSpPr>
          <xdr:cNvPr id="511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12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13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4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5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6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7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8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9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0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1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2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3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4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5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6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7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528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9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0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48</xdr:row>
      <xdr:rowOff>19050</xdr:rowOff>
    </xdr:from>
    <xdr:to>
      <xdr:col>1</xdr:col>
      <xdr:colOff>276543</xdr:colOff>
      <xdr:row>51</xdr:row>
      <xdr:rowOff>69601</xdr:rowOff>
    </xdr:to>
    <xdr:grpSp>
      <xdr:nvGrpSpPr>
        <xdr:cNvPr id="531" name="Group 5"/>
        <xdr:cNvGrpSpPr>
          <a:grpSpLocks noChangeAspect="1"/>
        </xdr:cNvGrpSpPr>
      </xdr:nvGrpSpPr>
      <xdr:grpSpPr bwMode="auto">
        <a:xfrm>
          <a:off x="457201" y="10482943"/>
          <a:ext cx="1288913" cy="458765"/>
          <a:chOff x="0" y="0"/>
          <a:chExt cx="3492" cy="1087"/>
        </a:xfrm>
      </xdr:grpSpPr>
      <xdr:sp macro="" textlink="">
        <xdr:nvSpPr>
          <xdr:cNvPr id="532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33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4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5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536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7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8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9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0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1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2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3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4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5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6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7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8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549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0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1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48</xdr:row>
      <xdr:rowOff>19050</xdr:rowOff>
    </xdr:from>
    <xdr:to>
      <xdr:col>3</xdr:col>
      <xdr:colOff>308186</xdr:colOff>
      <xdr:row>51</xdr:row>
      <xdr:rowOff>73825</xdr:rowOff>
    </xdr:to>
    <xdr:grpSp>
      <xdr:nvGrpSpPr>
        <xdr:cNvPr id="552" name="Group 68"/>
        <xdr:cNvGrpSpPr>
          <a:grpSpLocks noChangeAspect="1"/>
        </xdr:cNvGrpSpPr>
      </xdr:nvGrpSpPr>
      <xdr:grpSpPr bwMode="auto">
        <a:xfrm>
          <a:off x="2809875" y="10482943"/>
          <a:ext cx="1008954" cy="462989"/>
          <a:chOff x="67" y="19"/>
          <a:chExt cx="3480" cy="1054"/>
        </a:xfrm>
      </xdr:grpSpPr>
      <xdr:sp macro="" textlink="">
        <xdr:nvSpPr>
          <xdr:cNvPr id="553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54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55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6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557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8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9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0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1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2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3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4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5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6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7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8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9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570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1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2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47</xdr:row>
      <xdr:rowOff>0</xdr:rowOff>
    </xdr:from>
    <xdr:to>
      <xdr:col>6</xdr:col>
      <xdr:colOff>461570</xdr:colOff>
      <xdr:row>51</xdr:row>
      <xdr:rowOff>38100</xdr:rowOff>
    </xdr:to>
    <xdr:grpSp>
      <xdr:nvGrpSpPr>
        <xdr:cNvPr id="573" name="Group 89"/>
        <xdr:cNvGrpSpPr>
          <a:grpSpLocks noChangeAspect="1"/>
        </xdr:cNvGrpSpPr>
      </xdr:nvGrpSpPr>
      <xdr:grpSpPr bwMode="auto">
        <a:xfrm>
          <a:off x="4370614" y="10463893"/>
          <a:ext cx="1288885" cy="446314"/>
          <a:chOff x="67" y="19"/>
          <a:chExt cx="3412" cy="1054"/>
        </a:xfrm>
      </xdr:grpSpPr>
      <xdr:sp macro="" textlink="">
        <xdr:nvSpPr>
          <xdr:cNvPr id="574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75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76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7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8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9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0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1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2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3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4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5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6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7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8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9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90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591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92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93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48</xdr:row>
      <xdr:rowOff>19050</xdr:rowOff>
    </xdr:from>
    <xdr:to>
      <xdr:col>1</xdr:col>
      <xdr:colOff>276543</xdr:colOff>
      <xdr:row>51</xdr:row>
      <xdr:rowOff>69601</xdr:rowOff>
    </xdr:to>
    <xdr:grpSp>
      <xdr:nvGrpSpPr>
        <xdr:cNvPr id="594" name="Group 5"/>
        <xdr:cNvGrpSpPr>
          <a:grpSpLocks noChangeAspect="1"/>
        </xdr:cNvGrpSpPr>
      </xdr:nvGrpSpPr>
      <xdr:grpSpPr bwMode="auto">
        <a:xfrm>
          <a:off x="457201" y="10482943"/>
          <a:ext cx="1288913" cy="458765"/>
          <a:chOff x="0" y="0"/>
          <a:chExt cx="3492" cy="1087"/>
        </a:xfrm>
      </xdr:grpSpPr>
      <xdr:sp macro="" textlink="">
        <xdr:nvSpPr>
          <xdr:cNvPr id="595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96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97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98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599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00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01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02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03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04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05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06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07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08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09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10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11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612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13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14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48</xdr:row>
      <xdr:rowOff>19050</xdr:rowOff>
    </xdr:from>
    <xdr:to>
      <xdr:col>3</xdr:col>
      <xdr:colOff>308186</xdr:colOff>
      <xdr:row>51</xdr:row>
      <xdr:rowOff>73825</xdr:rowOff>
    </xdr:to>
    <xdr:grpSp>
      <xdr:nvGrpSpPr>
        <xdr:cNvPr id="615" name="Group 68"/>
        <xdr:cNvGrpSpPr>
          <a:grpSpLocks noChangeAspect="1"/>
        </xdr:cNvGrpSpPr>
      </xdr:nvGrpSpPr>
      <xdr:grpSpPr bwMode="auto">
        <a:xfrm>
          <a:off x="2809875" y="10482943"/>
          <a:ext cx="1008954" cy="462989"/>
          <a:chOff x="67" y="19"/>
          <a:chExt cx="3480" cy="1054"/>
        </a:xfrm>
      </xdr:grpSpPr>
      <xdr:sp macro="" textlink="">
        <xdr:nvSpPr>
          <xdr:cNvPr id="616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17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18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19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620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21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22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23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24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25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26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27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28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29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30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31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32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633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34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35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47</xdr:row>
      <xdr:rowOff>0</xdr:rowOff>
    </xdr:from>
    <xdr:to>
      <xdr:col>6</xdr:col>
      <xdr:colOff>461570</xdr:colOff>
      <xdr:row>51</xdr:row>
      <xdr:rowOff>38100</xdr:rowOff>
    </xdr:to>
    <xdr:grpSp>
      <xdr:nvGrpSpPr>
        <xdr:cNvPr id="636" name="Group 89"/>
        <xdr:cNvGrpSpPr>
          <a:grpSpLocks noChangeAspect="1"/>
        </xdr:cNvGrpSpPr>
      </xdr:nvGrpSpPr>
      <xdr:grpSpPr bwMode="auto">
        <a:xfrm>
          <a:off x="4370614" y="10463893"/>
          <a:ext cx="1288885" cy="446314"/>
          <a:chOff x="67" y="19"/>
          <a:chExt cx="3412" cy="1054"/>
        </a:xfrm>
      </xdr:grpSpPr>
      <xdr:sp macro="" textlink="">
        <xdr:nvSpPr>
          <xdr:cNvPr id="637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38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39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40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41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42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43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44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45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46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47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48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49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50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51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52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53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654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55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56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48</xdr:row>
      <xdr:rowOff>19050</xdr:rowOff>
    </xdr:from>
    <xdr:to>
      <xdr:col>1</xdr:col>
      <xdr:colOff>276543</xdr:colOff>
      <xdr:row>51</xdr:row>
      <xdr:rowOff>69601</xdr:rowOff>
    </xdr:to>
    <xdr:grpSp>
      <xdr:nvGrpSpPr>
        <xdr:cNvPr id="657" name="Group 5"/>
        <xdr:cNvGrpSpPr>
          <a:grpSpLocks noChangeAspect="1"/>
        </xdr:cNvGrpSpPr>
      </xdr:nvGrpSpPr>
      <xdr:grpSpPr bwMode="auto">
        <a:xfrm>
          <a:off x="457201" y="10482943"/>
          <a:ext cx="1288913" cy="458765"/>
          <a:chOff x="0" y="0"/>
          <a:chExt cx="3492" cy="1087"/>
        </a:xfrm>
      </xdr:grpSpPr>
      <xdr:sp macro="" textlink="">
        <xdr:nvSpPr>
          <xdr:cNvPr id="658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59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60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61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662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63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64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65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66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67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68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69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70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71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72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73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74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675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76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77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47</xdr:row>
      <xdr:rowOff>0</xdr:rowOff>
    </xdr:from>
    <xdr:to>
      <xdr:col>6</xdr:col>
      <xdr:colOff>461570</xdr:colOff>
      <xdr:row>51</xdr:row>
      <xdr:rowOff>38100</xdr:rowOff>
    </xdr:to>
    <xdr:grpSp>
      <xdr:nvGrpSpPr>
        <xdr:cNvPr id="699" name="Group 89"/>
        <xdr:cNvGrpSpPr>
          <a:grpSpLocks noChangeAspect="1"/>
        </xdr:cNvGrpSpPr>
      </xdr:nvGrpSpPr>
      <xdr:grpSpPr bwMode="auto">
        <a:xfrm>
          <a:off x="4370614" y="10463893"/>
          <a:ext cx="1288885" cy="446314"/>
          <a:chOff x="67" y="19"/>
          <a:chExt cx="3412" cy="1054"/>
        </a:xfrm>
      </xdr:grpSpPr>
      <xdr:sp macro="" textlink="">
        <xdr:nvSpPr>
          <xdr:cNvPr id="700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01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02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03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04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05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06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07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08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09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10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11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12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13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14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15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16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717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18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19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48</xdr:row>
      <xdr:rowOff>19050</xdr:rowOff>
    </xdr:from>
    <xdr:to>
      <xdr:col>1</xdr:col>
      <xdr:colOff>276543</xdr:colOff>
      <xdr:row>51</xdr:row>
      <xdr:rowOff>69601</xdr:rowOff>
    </xdr:to>
    <xdr:grpSp>
      <xdr:nvGrpSpPr>
        <xdr:cNvPr id="720" name="Group 5"/>
        <xdr:cNvGrpSpPr>
          <a:grpSpLocks noChangeAspect="1"/>
        </xdr:cNvGrpSpPr>
      </xdr:nvGrpSpPr>
      <xdr:grpSpPr bwMode="auto">
        <a:xfrm>
          <a:off x="457201" y="10482943"/>
          <a:ext cx="1288913" cy="458765"/>
          <a:chOff x="0" y="0"/>
          <a:chExt cx="3492" cy="1087"/>
        </a:xfrm>
      </xdr:grpSpPr>
      <xdr:sp macro="" textlink="">
        <xdr:nvSpPr>
          <xdr:cNvPr id="721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22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23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24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725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26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27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28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29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30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31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32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33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34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35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36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37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738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39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40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7"/>
  <sheetViews>
    <sheetView tabSelected="1" view="pageBreakPreview" topLeftCell="A4" zoomScale="70" zoomScaleNormal="100" zoomScaleSheetLayoutView="70" workbookViewId="0">
      <selection activeCell="I70" sqref="I70"/>
    </sheetView>
  </sheetViews>
  <sheetFormatPr defaultRowHeight="15" x14ac:dyDescent="0.25"/>
  <cols>
    <col min="1" max="1" width="22" customWidth="1"/>
    <col min="2" max="2" width="15.140625" customWidth="1"/>
    <col min="3" max="3" width="15.42578125" customWidth="1"/>
    <col min="4" max="4" width="7.7109375" customWidth="1"/>
    <col min="5" max="5" width="8.28515625" customWidth="1"/>
    <col min="15" max="15" width="10.7109375" customWidth="1"/>
  </cols>
  <sheetData>
    <row r="1" spans="1:17" ht="15.75" x14ac:dyDescent="0.25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</row>
    <row r="2" spans="1:17" ht="15.75" x14ac:dyDescent="0.25">
      <c r="A2" s="106" t="s">
        <v>63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</row>
    <row r="3" spans="1:17" x14ac:dyDescent="0.25">
      <c r="B3" s="1"/>
      <c r="C3" s="1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7" s="8" customFormat="1" ht="15.75" customHeight="1" thickBot="1" x14ac:dyDescent="0.3">
      <c r="A4" s="20" t="s">
        <v>11</v>
      </c>
      <c r="C4" s="19" t="s">
        <v>12</v>
      </c>
      <c r="D4" s="25"/>
      <c r="F4" s="7"/>
      <c r="G4" s="16"/>
      <c r="H4" s="10"/>
      <c r="I4" s="10"/>
      <c r="J4" s="10"/>
      <c r="K4" s="10"/>
      <c r="L4" s="10"/>
      <c r="M4" s="11"/>
      <c r="N4" s="11"/>
      <c r="O4" s="11"/>
      <c r="P4" s="6"/>
      <c r="Q4" s="6"/>
    </row>
    <row r="5" spans="1:17" s="8" customFormat="1" ht="15" customHeight="1" x14ac:dyDescent="0.2">
      <c r="A5" s="13" t="s">
        <v>59</v>
      </c>
      <c r="C5" s="10" t="s">
        <v>60</v>
      </c>
      <c r="E5" s="17"/>
      <c r="F5" s="6"/>
      <c r="H5" s="10"/>
      <c r="I5" s="10"/>
      <c r="J5" s="10"/>
      <c r="K5" s="10"/>
      <c r="L5" s="10"/>
      <c r="M5" s="10"/>
      <c r="N5" s="6"/>
      <c r="O5" s="6"/>
      <c r="P5" s="6"/>
      <c r="Q5" s="6"/>
    </row>
    <row r="6" spans="1:17" s="8" customFormat="1" ht="15" customHeight="1" x14ac:dyDescent="0.2">
      <c r="A6" s="14"/>
      <c r="C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s="8" customFormat="1" ht="15.75" customHeight="1" thickBot="1" x14ac:dyDescent="0.3">
      <c r="A7" s="20" t="s">
        <v>11</v>
      </c>
      <c r="C7" s="18" t="s">
        <v>12</v>
      </c>
      <c r="D7" s="16"/>
      <c r="E7" s="16"/>
      <c r="F7" s="7"/>
      <c r="G7" s="16"/>
      <c r="H7" s="15"/>
      <c r="I7" s="15"/>
      <c r="J7" s="15"/>
      <c r="K7" s="15"/>
      <c r="L7" s="15"/>
      <c r="M7" s="15"/>
      <c r="N7" s="15"/>
      <c r="O7" s="15"/>
      <c r="P7" s="15"/>
      <c r="Q7" s="11"/>
    </row>
    <row r="8" spans="1:17" s="8" customFormat="1" ht="15" customHeight="1" x14ac:dyDescent="0.2">
      <c r="A8" s="13" t="s">
        <v>59</v>
      </c>
      <c r="C8" s="9" t="s">
        <v>13</v>
      </c>
      <c r="F8" s="6"/>
      <c r="H8" s="10"/>
      <c r="I8" s="10"/>
      <c r="J8" s="10"/>
      <c r="K8" s="10"/>
      <c r="L8" s="10"/>
      <c r="M8" s="10"/>
      <c r="N8" s="6"/>
      <c r="O8" s="6"/>
      <c r="P8" s="6"/>
      <c r="Q8" s="6"/>
    </row>
    <row r="9" spans="1:17" s="8" customFormat="1" ht="15" customHeight="1" x14ac:dyDescent="0.2">
      <c r="A9" s="14"/>
      <c r="C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s="8" customFormat="1" ht="15.75" customHeight="1" thickBot="1" x14ac:dyDescent="0.3">
      <c r="A10" s="21" t="s">
        <v>47</v>
      </c>
      <c r="C10" s="5" t="s">
        <v>46</v>
      </c>
      <c r="D10" s="107" t="s">
        <v>45</v>
      </c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5"/>
      <c r="Q10" s="15"/>
    </row>
    <row r="11" spans="1:17" x14ac:dyDescent="0.25">
      <c r="A11" s="13" t="s">
        <v>59</v>
      </c>
      <c r="C11" s="29" t="s">
        <v>14</v>
      </c>
      <c r="D11" s="108" t="s">
        <v>61</v>
      </c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</row>
    <row r="12" spans="1:17" x14ac:dyDescent="0.25">
      <c r="A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</row>
    <row r="13" spans="1:17" ht="28.5" customHeight="1" x14ac:dyDescent="0.25">
      <c r="A13" s="2" t="s">
        <v>1</v>
      </c>
      <c r="B13" s="109" t="s">
        <v>48</v>
      </c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</row>
    <row r="14" spans="1:17" x14ac:dyDescent="0.25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7" ht="15.75" x14ac:dyDescent="0.25">
      <c r="B15" s="110" t="s">
        <v>2</v>
      </c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</row>
    <row r="16" spans="1:17" x14ac:dyDescent="0.25">
      <c r="A16" s="65" t="s">
        <v>15</v>
      </c>
      <c r="B16" s="111" t="s">
        <v>3</v>
      </c>
      <c r="C16" s="111"/>
      <c r="D16" s="111" t="s">
        <v>4</v>
      </c>
      <c r="E16" s="111"/>
      <c r="F16" s="111"/>
      <c r="G16" s="111"/>
      <c r="H16" s="111"/>
      <c r="I16" s="111"/>
      <c r="J16" s="111" t="s">
        <v>5</v>
      </c>
      <c r="K16" s="111"/>
      <c r="L16" s="111"/>
      <c r="M16" s="111"/>
      <c r="N16" s="111"/>
      <c r="O16" s="111"/>
    </row>
    <row r="17" spans="1:15" x14ac:dyDescent="0.25">
      <c r="A17" s="65"/>
      <c r="B17" s="111"/>
      <c r="C17" s="111"/>
      <c r="D17" s="111" t="s">
        <v>6</v>
      </c>
      <c r="E17" s="111"/>
      <c r="F17" s="111" t="s">
        <v>7</v>
      </c>
      <c r="G17" s="111"/>
      <c r="H17" s="111" t="s">
        <v>8</v>
      </c>
      <c r="I17" s="111"/>
      <c r="J17" s="111" t="s">
        <v>6</v>
      </c>
      <c r="K17" s="111"/>
      <c r="L17" s="111" t="s">
        <v>7</v>
      </c>
      <c r="M17" s="111"/>
      <c r="N17" s="111" t="s">
        <v>8</v>
      </c>
      <c r="O17" s="111"/>
    </row>
    <row r="18" spans="1:15" x14ac:dyDescent="0.25">
      <c r="A18" s="98" t="s">
        <v>49</v>
      </c>
      <c r="B18" s="49" t="s">
        <v>9</v>
      </c>
      <c r="C18" s="4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</row>
    <row r="19" spans="1:15" ht="40.5" customHeight="1" x14ac:dyDescent="0.25">
      <c r="A19" s="98"/>
      <c r="B19" s="47" t="s">
        <v>51</v>
      </c>
      <c r="C19" s="48"/>
      <c r="D19" s="100"/>
      <c r="E19" s="100"/>
      <c r="F19" s="100"/>
      <c r="G19" s="100"/>
      <c r="H19" s="41">
        <v>0</v>
      </c>
      <c r="I19" s="41"/>
      <c r="J19" s="53">
        <v>714448</v>
      </c>
      <c r="K19" s="53"/>
      <c r="L19" s="53">
        <v>714447</v>
      </c>
      <c r="M19" s="53"/>
      <c r="N19" s="41">
        <f>J19/L19*100</f>
        <v>100.00013996839515</v>
      </c>
      <c r="O19" s="41"/>
    </row>
    <row r="20" spans="1:15" ht="32.25" customHeight="1" x14ac:dyDescent="0.25">
      <c r="A20" s="98"/>
      <c r="B20" s="47" t="s">
        <v>52</v>
      </c>
      <c r="C20" s="48"/>
      <c r="D20" s="100"/>
      <c r="E20" s="100"/>
      <c r="F20" s="100"/>
      <c r="G20" s="100"/>
      <c r="H20" s="41">
        <v>0</v>
      </c>
      <c r="I20" s="41"/>
      <c r="J20" s="53">
        <v>2485</v>
      </c>
      <c r="K20" s="53"/>
      <c r="L20" s="53">
        <v>2485</v>
      </c>
      <c r="M20" s="53"/>
      <c r="N20" s="41">
        <f>J20/L20*100</f>
        <v>100</v>
      </c>
      <c r="O20" s="41"/>
    </row>
    <row r="21" spans="1:15" ht="26.25" hidden="1" customHeight="1" x14ac:dyDescent="0.25">
      <c r="A21" s="98"/>
      <c r="B21" s="47"/>
      <c r="C21" s="48"/>
      <c r="D21" s="44"/>
      <c r="E21" s="44"/>
      <c r="F21" s="44"/>
      <c r="G21" s="44"/>
      <c r="H21" s="41" t="e">
        <f>F21/D21*100</f>
        <v>#DIV/0!</v>
      </c>
      <c r="I21" s="41"/>
      <c r="J21" s="53"/>
      <c r="K21" s="53"/>
      <c r="L21" s="53"/>
      <c r="M21" s="53"/>
      <c r="N21" s="41" t="e">
        <f>L21/J21*100</f>
        <v>#DIV/0!</v>
      </c>
      <c r="O21" s="41"/>
    </row>
    <row r="22" spans="1:15" ht="26.25" hidden="1" customHeight="1" x14ac:dyDescent="0.25">
      <c r="A22" s="98"/>
      <c r="B22" s="47"/>
      <c r="C22" s="48"/>
      <c r="D22" s="44"/>
      <c r="E22" s="44"/>
      <c r="F22" s="44"/>
      <c r="G22" s="44"/>
      <c r="H22" s="41" t="e">
        <f>F22/D22*100</f>
        <v>#DIV/0!</v>
      </c>
      <c r="I22" s="41"/>
      <c r="J22" s="53"/>
      <c r="K22" s="53"/>
      <c r="L22" s="53"/>
      <c r="M22" s="53"/>
      <c r="N22" s="41" t="e">
        <f>L22/J22*100</f>
        <v>#DIV/0!</v>
      </c>
      <c r="O22" s="41"/>
    </row>
    <row r="23" spans="1:15" ht="16.5" customHeight="1" x14ac:dyDescent="0.25">
      <c r="A23" s="98"/>
      <c r="B23" s="101" t="s">
        <v>10</v>
      </c>
      <c r="C23" s="102"/>
      <c r="D23" s="50"/>
      <c r="E23" s="50"/>
      <c r="F23" s="50"/>
      <c r="G23" s="50"/>
      <c r="H23" s="46"/>
      <c r="I23" s="46"/>
      <c r="J23" s="52"/>
      <c r="K23" s="52"/>
      <c r="L23" s="52"/>
      <c r="M23" s="52"/>
      <c r="N23" s="46"/>
      <c r="O23" s="46"/>
    </row>
    <row r="24" spans="1:15" ht="36" customHeight="1" x14ac:dyDescent="0.25">
      <c r="A24" s="98"/>
      <c r="B24" s="47" t="s">
        <v>54</v>
      </c>
      <c r="C24" s="48"/>
      <c r="D24" s="45"/>
      <c r="E24" s="45"/>
      <c r="F24" s="45"/>
      <c r="G24" s="45"/>
      <c r="H24" s="41">
        <v>0</v>
      </c>
      <c r="I24" s="41"/>
      <c r="J24" s="45">
        <v>0</v>
      </c>
      <c r="K24" s="45"/>
      <c r="L24" s="45">
        <v>0</v>
      </c>
      <c r="M24" s="45"/>
      <c r="N24" s="41">
        <v>100</v>
      </c>
      <c r="O24" s="41"/>
    </row>
    <row r="25" spans="1:15" ht="33" customHeight="1" x14ac:dyDescent="0.25">
      <c r="A25" s="98"/>
      <c r="B25" s="42" t="s">
        <v>53</v>
      </c>
      <c r="C25" s="42"/>
      <c r="D25" s="45"/>
      <c r="E25" s="45"/>
      <c r="F25" s="45"/>
      <c r="G25" s="45"/>
      <c r="H25" s="41">
        <v>0</v>
      </c>
      <c r="I25" s="41"/>
      <c r="J25" s="45">
        <v>100</v>
      </c>
      <c r="K25" s="45"/>
      <c r="L25" s="45">
        <v>100</v>
      </c>
      <c r="M25" s="45"/>
      <c r="N25" s="41">
        <f t="shared" ref="N25" si="0">J25/L25*100</f>
        <v>100</v>
      </c>
      <c r="O25" s="41"/>
    </row>
    <row r="26" spans="1:15" ht="26.25" hidden="1" customHeight="1" x14ac:dyDescent="0.25">
      <c r="A26" s="98"/>
      <c r="B26" s="42"/>
      <c r="C26" s="42"/>
      <c r="D26" s="44"/>
      <c r="E26" s="44"/>
      <c r="F26" s="44"/>
      <c r="G26" s="44"/>
      <c r="H26" s="45" t="e">
        <f>F26/D26*100</f>
        <v>#DIV/0!</v>
      </c>
      <c r="I26" s="45"/>
      <c r="J26" s="41"/>
      <c r="K26" s="41"/>
      <c r="L26" s="41"/>
      <c r="M26" s="41"/>
      <c r="N26" s="41" t="e">
        <f t="shared" ref="N26" si="1">L26/J26*100</f>
        <v>#DIV/0!</v>
      </c>
      <c r="O26" s="41"/>
    </row>
    <row r="27" spans="1:15" ht="15" customHeight="1" x14ac:dyDescent="0.25">
      <c r="A27" s="38" t="s">
        <v>50</v>
      </c>
      <c r="B27" s="49" t="s">
        <v>9</v>
      </c>
      <c r="C27" s="49"/>
      <c r="D27" s="51"/>
      <c r="E27" s="51"/>
      <c r="F27" s="51"/>
      <c r="G27" s="51"/>
      <c r="H27" s="51"/>
      <c r="I27" s="51"/>
      <c r="J27" s="99"/>
      <c r="K27" s="99"/>
      <c r="L27" s="99"/>
      <c r="M27" s="99"/>
      <c r="N27" s="99"/>
      <c r="O27" s="99"/>
    </row>
    <row r="28" spans="1:15" ht="38.25" customHeight="1" x14ac:dyDescent="0.25">
      <c r="A28" s="39"/>
      <c r="B28" s="42" t="s">
        <v>55</v>
      </c>
      <c r="C28" s="42"/>
      <c r="D28" s="100">
        <v>328164</v>
      </c>
      <c r="E28" s="100"/>
      <c r="F28" s="100">
        <v>328164</v>
      </c>
      <c r="G28" s="100"/>
      <c r="H28" s="45">
        <f t="shared" ref="H28:H29" si="2">F28/D28*100</f>
        <v>100</v>
      </c>
      <c r="I28" s="45"/>
      <c r="J28" s="53"/>
      <c r="K28" s="53"/>
      <c r="L28" s="53"/>
      <c r="M28" s="53"/>
      <c r="N28" s="41">
        <v>0</v>
      </c>
      <c r="O28" s="41"/>
    </row>
    <row r="29" spans="1:15" ht="28.5" customHeight="1" x14ac:dyDescent="0.25">
      <c r="A29" s="39"/>
      <c r="B29" s="42" t="s">
        <v>56</v>
      </c>
      <c r="C29" s="42"/>
      <c r="D29" s="44">
        <v>15193</v>
      </c>
      <c r="E29" s="44"/>
      <c r="F29" s="44">
        <v>15193</v>
      </c>
      <c r="G29" s="44"/>
      <c r="H29" s="45">
        <f t="shared" si="2"/>
        <v>100</v>
      </c>
      <c r="I29" s="45"/>
      <c r="J29" s="53"/>
      <c r="K29" s="53"/>
      <c r="L29" s="53"/>
      <c r="M29" s="53"/>
      <c r="N29" s="41">
        <v>0</v>
      </c>
      <c r="O29" s="41"/>
    </row>
    <row r="30" spans="1:15" ht="26.25" hidden="1" customHeight="1" x14ac:dyDescent="0.25">
      <c r="A30" s="39"/>
      <c r="B30" s="42"/>
      <c r="C30" s="42"/>
      <c r="D30" s="44"/>
      <c r="E30" s="44"/>
      <c r="F30" s="44"/>
      <c r="G30" s="44"/>
      <c r="H30" s="44" t="e">
        <f>F30/D30*100</f>
        <v>#DIV/0!</v>
      </c>
      <c r="I30" s="44"/>
      <c r="J30" s="53"/>
      <c r="K30" s="53"/>
      <c r="L30" s="53"/>
      <c r="M30" s="53"/>
      <c r="N30" s="41" t="e">
        <f>L30/J30*100</f>
        <v>#DIV/0!</v>
      </c>
      <c r="O30" s="41"/>
    </row>
    <row r="31" spans="1:15" ht="26.25" hidden="1" customHeight="1" x14ac:dyDescent="0.25">
      <c r="A31" s="39"/>
      <c r="B31" s="42"/>
      <c r="C31" s="42"/>
      <c r="D31" s="44"/>
      <c r="E31" s="44"/>
      <c r="F31" s="44"/>
      <c r="G31" s="44"/>
      <c r="H31" s="44" t="e">
        <f>F31/D31*100</f>
        <v>#DIV/0!</v>
      </c>
      <c r="I31" s="44"/>
      <c r="J31" s="53"/>
      <c r="K31" s="53"/>
      <c r="L31" s="53"/>
      <c r="M31" s="53"/>
      <c r="N31" s="41" t="e">
        <f>L31/J31*100</f>
        <v>#DIV/0!</v>
      </c>
      <c r="O31" s="41"/>
    </row>
    <row r="32" spans="1:15" ht="21.75" customHeight="1" x14ac:dyDescent="0.25">
      <c r="A32" s="39"/>
      <c r="B32" s="49" t="s">
        <v>10</v>
      </c>
      <c r="C32" s="49"/>
      <c r="D32" s="50"/>
      <c r="E32" s="50"/>
      <c r="F32" s="50"/>
      <c r="G32" s="50"/>
      <c r="H32" s="51"/>
      <c r="I32" s="51"/>
      <c r="J32" s="52"/>
      <c r="K32" s="52"/>
      <c r="L32" s="52"/>
      <c r="M32" s="52"/>
      <c r="N32" s="46"/>
      <c r="O32" s="46"/>
    </row>
    <row r="33" spans="1:15" ht="39.75" customHeight="1" x14ac:dyDescent="0.25">
      <c r="A33" s="39"/>
      <c r="B33" s="47" t="s">
        <v>57</v>
      </c>
      <c r="C33" s="48"/>
      <c r="D33" s="44">
        <v>50</v>
      </c>
      <c r="E33" s="44"/>
      <c r="F33" s="44">
        <v>50</v>
      </c>
      <c r="G33" s="44"/>
      <c r="H33" s="45">
        <f t="shared" ref="H33" si="3">F33/D33*100</f>
        <v>100</v>
      </c>
      <c r="I33" s="45"/>
      <c r="J33" s="41"/>
      <c r="K33" s="41"/>
      <c r="L33" s="41"/>
      <c r="M33" s="41"/>
      <c r="N33" s="41">
        <v>0</v>
      </c>
      <c r="O33" s="41"/>
    </row>
    <row r="34" spans="1:15" ht="32.25" customHeight="1" x14ac:dyDescent="0.25">
      <c r="A34" s="40"/>
      <c r="B34" s="42" t="s">
        <v>58</v>
      </c>
      <c r="C34" s="42"/>
      <c r="D34" s="44">
        <v>100</v>
      </c>
      <c r="E34" s="44"/>
      <c r="F34" s="44">
        <v>100</v>
      </c>
      <c r="G34" s="44"/>
      <c r="H34" s="45">
        <f t="shared" ref="H34" si="4">F34/D34*100</f>
        <v>100</v>
      </c>
      <c r="I34" s="45"/>
      <c r="J34" s="41"/>
      <c r="K34" s="41"/>
      <c r="L34" s="41"/>
      <c r="M34" s="41"/>
      <c r="N34" s="41">
        <v>0</v>
      </c>
      <c r="O34" s="41"/>
    </row>
    <row r="35" spans="1:15" ht="26.25" hidden="1" customHeight="1" x14ac:dyDescent="0.25">
      <c r="A35" s="30"/>
      <c r="B35" s="42"/>
      <c r="C35" s="42"/>
      <c r="D35" s="43"/>
      <c r="E35" s="43"/>
      <c r="F35" s="43"/>
      <c r="G35" s="43"/>
      <c r="H35" s="41" t="e">
        <f>F35/D35*100</f>
        <v>#DIV/0!</v>
      </c>
      <c r="I35" s="41"/>
      <c r="J35" s="41"/>
      <c r="K35" s="41"/>
      <c r="L35" s="41"/>
      <c r="M35" s="41"/>
      <c r="N35" s="41" t="e">
        <f t="shared" ref="N35" si="5">L35/J35*100</f>
        <v>#DIV/0!</v>
      </c>
      <c r="O35" s="41"/>
    </row>
    <row r="36" spans="1:15" ht="2.25" customHeight="1" x14ac:dyDescent="0.25"/>
    <row r="37" spans="1:15" ht="21" x14ac:dyDescent="0.35">
      <c r="A37" s="24" t="s">
        <v>16</v>
      </c>
    </row>
    <row r="38" spans="1:15" ht="30" customHeight="1" x14ac:dyDescent="0.25">
      <c r="A38" s="94" t="s">
        <v>18</v>
      </c>
      <c r="B38" s="94"/>
      <c r="C38" s="94"/>
      <c r="D38" s="94"/>
      <c r="E38" s="94"/>
      <c r="F38" s="94"/>
      <c r="G38" s="95" t="s">
        <v>17</v>
      </c>
      <c r="H38" s="95"/>
      <c r="I38" s="95"/>
      <c r="J38" s="95"/>
      <c r="K38" s="95"/>
      <c r="L38" s="95"/>
      <c r="M38" s="95"/>
      <c r="N38" s="95"/>
      <c r="O38" s="95"/>
    </row>
    <row r="42" spans="1:15" x14ac:dyDescent="0.25">
      <c r="A42" s="22" t="s">
        <v>19</v>
      </c>
    </row>
    <row r="43" spans="1:15" ht="18" x14ac:dyDescent="0.25">
      <c r="H43" s="96" t="s">
        <v>20</v>
      </c>
      <c r="I43" s="96"/>
      <c r="J43" s="96"/>
      <c r="K43" s="97" t="s">
        <v>21</v>
      </c>
      <c r="L43" s="96"/>
      <c r="M43" s="96"/>
    </row>
    <row r="44" spans="1:15" ht="18.75" x14ac:dyDescent="0.3">
      <c r="H44" s="72" t="s">
        <v>22</v>
      </c>
      <c r="I44" s="72"/>
      <c r="J44" s="72"/>
      <c r="K44" s="73">
        <v>0</v>
      </c>
      <c r="L44" s="72"/>
      <c r="M44" s="72"/>
    </row>
    <row r="45" spans="1:15" ht="18.75" x14ac:dyDescent="0.3">
      <c r="H45" s="72" t="s">
        <v>23</v>
      </c>
      <c r="I45" s="72"/>
      <c r="J45" s="72"/>
      <c r="K45" s="73">
        <v>15</v>
      </c>
      <c r="L45" s="72"/>
      <c r="M45" s="72"/>
    </row>
    <row r="46" spans="1:15" ht="18.75" x14ac:dyDescent="0.3">
      <c r="H46" s="72" t="s">
        <v>24</v>
      </c>
      <c r="I46" s="72"/>
      <c r="J46" s="72"/>
      <c r="K46" s="73">
        <v>25</v>
      </c>
      <c r="L46" s="72"/>
      <c r="M46" s="72"/>
    </row>
    <row r="47" spans="1:15" ht="9.75" customHeight="1" x14ac:dyDescent="0.25"/>
    <row r="48" spans="1:15" hidden="1" x14ac:dyDescent="0.25"/>
    <row r="49" spans="1:15" ht="4.5" customHeight="1" x14ac:dyDescent="0.25">
      <c r="A49" s="74"/>
      <c r="B49" s="74"/>
      <c r="C49" s="77"/>
      <c r="D49" s="78"/>
      <c r="E49" s="83" t="s">
        <v>25</v>
      </c>
      <c r="F49" s="83"/>
      <c r="G49" s="83"/>
      <c r="H49" s="83"/>
      <c r="I49" s="84" t="s">
        <v>44</v>
      </c>
      <c r="J49" s="85" t="s">
        <v>42</v>
      </c>
      <c r="K49" s="86"/>
      <c r="L49" s="86"/>
      <c r="M49" s="86"/>
      <c r="N49" s="86"/>
      <c r="O49" s="87"/>
    </row>
    <row r="50" spans="1:15" x14ac:dyDescent="0.25">
      <c r="A50" s="75"/>
      <c r="B50" s="75"/>
      <c r="C50" s="79"/>
      <c r="D50" s="80"/>
      <c r="E50" s="83"/>
      <c r="F50" s="83"/>
      <c r="G50" s="83"/>
      <c r="H50" s="83"/>
      <c r="I50" s="84"/>
      <c r="J50" s="88"/>
      <c r="K50" s="89"/>
      <c r="L50" s="89"/>
      <c r="M50" s="89"/>
      <c r="N50" s="89"/>
      <c r="O50" s="90"/>
    </row>
    <row r="51" spans="1:15" ht="12.75" customHeight="1" x14ac:dyDescent="0.25">
      <c r="A51" s="76"/>
      <c r="B51" s="76"/>
      <c r="C51" s="81"/>
      <c r="D51" s="82"/>
      <c r="E51" s="83"/>
      <c r="F51" s="83"/>
      <c r="G51" s="83"/>
      <c r="H51" s="83"/>
      <c r="I51" s="84"/>
      <c r="J51" s="91"/>
      <c r="K51" s="92"/>
      <c r="L51" s="92"/>
      <c r="M51" s="92"/>
      <c r="N51" s="92"/>
      <c r="O51" s="93"/>
    </row>
    <row r="52" spans="1:15" ht="6.75" customHeight="1" x14ac:dyDescent="0.25"/>
    <row r="53" spans="1:15" s="37" customFormat="1" ht="18.75" x14ac:dyDescent="0.25">
      <c r="A53" s="36">
        <f>(N19+N20)/2</f>
        <v>100.00006998419758</v>
      </c>
      <c r="B53" s="36">
        <f>(N24+N25)/2</f>
        <v>100</v>
      </c>
      <c r="C53" s="60">
        <f>(H28+H29)/2</f>
        <v>100</v>
      </c>
      <c r="D53" s="60"/>
      <c r="E53" s="61">
        <f>A53/C53</f>
        <v>1.0000006998419757</v>
      </c>
      <c r="F53" s="61"/>
      <c r="G53" s="62">
        <v>25</v>
      </c>
      <c r="H53" s="62"/>
      <c r="I53" s="31">
        <f>A53+B53+G53</f>
        <v>225.00006998419758</v>
      </c>
      <c r="J53" s="65" t="s">
        <v>43</v>
      </c>
      <c r="K53" s="65"/>
      <c r="L53" s="65"/>
      <c r="M53" s="65"/>
      <c r="N53" s="65"/>
      <c r="O53" s="65"/>
    </row>
    <row r="54" spans="1:15" s="37" customFormat="1" ht="30" customHeight="1" x14ac:dyDescent="0.25">
      <c r="A54" s="32">
        <f>(N19+N20)/2</f>
        <v>100.00006998419758</v>
      </c>
      <c r="B54" s="32">
        <f>(N24+N25)/2</f>
        <v>100</v>
      </c>
      <c r="C54" s="66">
        <f>(H19+H20)/2</f>
        <v>0</v>
      </c>
      <c r="D54" s="66"/>
      <c r="E54" s="67">
        <v>0</v>
      </c>
      <c r="F54" s="67"/>
      <c r="G54" s="68">
        <v>25</v>
      </c>
      <c r="H54" s="68"/>
      <c r="I54" s="31">
        <f t="shared" ref="I54" si="6">A54+B54+G54</f>
        <v>225.00006998419758</v>
      </c>
      <c r="J54" s="69" t="s">
        <v>64</v>
      </c>
      <c r="K54" s="70"/>
      <c r="L54" s="70"/>
      <c r="M54" s="70"/>
      <c r="N54" s="70"/>
      <c r="O54" s="71"/>
    </row>
    <row r="55" spans="1:15" s="37" customFormat="1" ht="27" customHeight="1" x14ac:dyDescent="0.25">
      <c r="A55" s="32">
        <f>(N28+N29)/2</f>
        <v>0</v>
      </c>
      <c r="B55" s="32">
        <f>(N33+N34)/2</f>
        <v>0</v>
      </c>
      <c r="C55" s="66">
        <f>(H28+H29)/2</f>
        <v>100</v>
      </c>
      <c r="D55" s="66"/>
      <c r="E55" s="67">
        <f>A55/C55</f>
        <v>0</v>
      </c>
      <c r="F55" s="67"/>
      <c r="G55" s="68">
        <v>0</v>
      </c>
      <c r="H55" s="68"/>
      <c r="I55" s="31">
        <f>A55+B55+G55</f>
        <v>0</v>
      </c>
      <c r="J55" s="69" t="s">
        <v>50</v>
      </c>
      <c r="K55" s="70"/>
      <c r="L55" s="70"/>
      <c r="M55" s="70"/>
      <c r="N55" s="70"/>
      <c r="O55" s="71"/>
    </row>
    <row r="56" spans="1:15" ht="9" customHeight="1" x14ac:dyDescent="0.25"/>
    <row r="57" spans="1:15" ht="21" x14ac:dyDescent="0.35">
      <c r="A57" s="24" t="s">
        <v>26</v>
      </c>
    </row>
    <row r="58" spans="1:15" ht="36.75" customHeight="1" x14ac:dyDescent="0.25">
      <c r="A58" s="63" t="s">
        <v>27</v>
      </c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</row>
    <row r="59" spans="1:15" ht="21" customHeight="1" x14ac:dyDescent="0.25"/>
    <row r="60" spans="1:15" ht="7.5" customHeight="1" x14ac:dyDescent="0.25"/>
    <row r="61" spans="1:15" hidden="1" x14ac:dyDescent="0.25"/>
    <row r="62" spans="1:15" ht="18.75" x14ac:dyDescent="0.3">
      <c r="A62" s="23" t="s">
        <v>28</v>
      </c>
    </row>
    <row r="63" spans="1:15" ht="15.75" customHeight="1" x14ac:dyDescent="0.25">
      <c r="A63" s="64" t="s">
        <v>29</v>
      </c>
      <c r="B63" s="64"/>
      <c r="C63" s="64"/>
      <c r="D63" s="64"/>
      <c r="E63" s="64" t="s">
        <v>30</v>
      </c>
      <c r="F63" s="64"/>
      <c r="G63" s="64"/>
      <c r="H63" s="64"/>
    </row>
    <row r="64" spans="1:15" ht="15.75" customHeight="1" x14ac:dyDescent="0.25">
      <c r="A64" s="59" t="s">
        <v>31</v>
      </c>
      <c r="B64" s="59"/>
      <c r="C64" s="59"/>
      <c r="D64" s="59"/>
      <c r="E64" s="59" t="s">
        <v>32</v>
      </c>
      <c r="F64" s="59"/>
      <c r="G64" s="59"/>
      <c r="H64" s="59"/>
    </row>
    <row r="65" spans="1:15" ht="15.75" customHeight="1" x14ac:dyDescent="0.25">
      <c r="A65" s="59" t="s">
        <v>33</v>
      </c>
      <c r="B65" s="59"/>
      <c r="C65" s="59"/>
      <c r="D65" s="59"/>
      <c r="E65" s="59" t="s">
        <v>34</v>
      </c>
      <c r="F65" s="59"/>
      <c r="G65" s="59"/>
      <c r="H65" s="59"/>
    </row>
    <row r="66" spans="1:15" ht="15.75" customHeight="1" x14ac:dyDescent="0.25">
      <c r="A66" s="59" t="s">
        <v>35</v>
      </c>
      <c r="B66" s="59"/>
      <c r="C66" s="59"/>
      <c r="D66" s="59"/>
      <c r="E66" s="59" t="s">
        <v>36</v>
      </c>
      <c r="F66" s="59"/>
      <c r="G66" s="59"/>
      <c r="H66" s="59"/>
    </row>
    <row r="67" spans="1:15" x14ac:dyDescent="0.25">
      <c r="A67" t="s">
        <v>37</v>
      </c>
    </row>
    <row r="68" spans="1:15" ht="9" customHeight="1" x14ac:dyDescent="0.25"/>
    <row r="69" spans="1:15" ht="38.25" customHeight="1" x14ac:dyDescent="0.35">
      <c r="A69" s="54" t="s">
        <v>62</v>
      </c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</row>
    <row r="71" spans="1:15" ht="15" customHeight="1" x14ac:dyDescent="0.25">
      <c r="A71" s="55" t="s">
        <v>38</v>
      </c>
      <c r="B71" s="55" t="s">
        <v>39</v>
      </c>
      <c r="C71" s="56" t="s">
        <v>40</v>
      </c>
      <c r="D71" s="57" t="s">
        <v>29</v>
      </c>
      <c r="E71" s="57"/>
      <c r="F71" s="57"/>
      <c r="G71" s="57"/>
      <c r="H71" s="57"/>
      <c r="I71" s="57"/>
    </row>
    <row r="72" spans="1:15" ht="9" customHeight="1" x14ac:dyDescent="0.25">
      <c r="A72" s="55"/>
      <c r="B72" s="55"/>
      <c r="C72" s="56"/>
      <c r="D72" s="57"/>
      <c r="E72" s="57"/>
      <c r="F72" s="57"/>
      <c r="G72" s="57"/>
      <c r="H72" s="57"/>
      <c r="I72" s="57"/>
    </row>
    <row r="73" spans="1:15" ht="23.25" customHeight="1" x14ac:dyDescent="0.25">
      <c r="A73" s="27" t="str">
        <f>A10</f>
        <v>0617321</v>
      </c>
      <c r="B73" s="26" t="str">
        <f>C10</f>
        <v>0443</v>
      </c>
      <c r="C73" s="28">
        <f>A53+B53+G53</f>
        <v>225.00006998419758</v>
      </c>
      <c r="D73" s="58" t="s">
        <v>31</v>
      </c>
      <c r="E73" s="58"/>
      <c r="F73" s="58"/>
      <c r="G73" s="58"/>
      <c r="H73" s="58"/>
      <c r="I73" s="58"/>
    </row>
    <row r="74" spans="1:15" ht="9.75" customHeight="1" x14ac:dyDescent="0.25"/>
    <row r="75" spans="1:15" s="33" customFormat="1" ht="18" customHeight="1" x14ac:dyDescent="0.25">
      <c r="A75" s="103" t="s">
        <v>65</v>
      </c>
      <c r="B75" s="103"/>
      <c r="C75" s="103"/>
      <c r="D75" s="35"/>
      <c r="E75" s="35"/>
      <c r="F75" s="35"/>
      <c r="G75" s="35"/>
      <c r="H75" s="35"/>
      <c r="I75" s="35"/>
      <c r="J75" s="35"/>
      <c r="K75" s="104" t="s">
        <v>66</v>
      </c>
      <c r="L75" s="104"/>
      <c r="M75" s="35"/>
      <c r="N75" s="35"/>
      <c r="O75" s="35"/>
    </row>
    <row r="76" spans="1:15" s="33" customFormat="1" ht="6" customHeight="1" x14ac:dyDescent="0.25">
      <c r="A76" s="34"/>
      <c r="B76" s="34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</row>
    <row r="77" spans="1:15" s="33" customFormat="1" x14ac:dyDescent="0.25">
      <c r="A77" s="33" t="s">
        <v>41</v>
      </c>
      <c r="K77" s="105" t="s">
        <v>67</v>
      </c>
      <c r="L77" s="105"/>
    </row>
  </sheetData>
  <mergeCells count="190">
    <mergeCell ref="A75:C75"/>
    <mergeCell ref="K75:L75"/>
    <mergeCell ref="K77:L77"/>
    <mergeCell ref="A1:O1"/>
    <mergeCell ref="A2:O2"/>
    <mergeCell ref="D10:O10"/>
    <mergeCell ref="D11:O11"/>
    <mergeCell ref="B13:O13"/>
    <mergeCell ref="B15:O15"/>
    <mergeCell ref="A16:A17"/>
    <mergeCell ref="B16:C17"/>
    <mergeCell ref="D16:I16"/>
    <mergeCell ref="J16:O16"/>
    <mergeCell ref="D17:E17"/>
    <mergeCell ref="F17:G17"/>
    <mergeCell ref="H17:I17"/>
    <mergeCell ref="J17:K17"/>
    <mergeCell ref="L17:M17"/>
    <mergeCell ref="N17:O17"/>
    <mergeCell ref="L18:M18"/>
    <mergeCell ref="N18:O18"/>
    <mergeCell ref="B19:C19"/>
    <mergeCell ref="D19:E19"/>
    <mergeCell ref="F19:G19"/>
    <mergeCell ref="H19:I19"/>
    <mergeCell ref="J19:K19"/>
    <mergeCell ref="L19:M19"/>
    <mergeCell ref="N19:O19"/>
    <mergeCell ref="B18:C18"/>
    <mergeCell ref="D18:E18"/>
    <mergeCell ref="F18:G18"/>
    <mergeCell ref="H18:I18"/>
    <mergeCell ref="J18:K18"/>
    <mergeCell ref="J20:K20"/>
    <mergeCell ref="L20:M20"/>
    <mergeCell ref="N20:O20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F20:G20"/>
    <mergeCell ref="H20:I20"/>
    <mergeCell ref="N22:O22"/>
    <mergeCell ref="B23:C23"/>
    <mergeCell ref="D23:E23"/>
    <mergeCell ref="F23:G23"/>
    <mergeCell ref="H23:I23"/>
    <mergeCell ref="J23:K23"/>
    <mergeCell ref="L23:M23"/>
    <mergeCell ref="N23:O23"/>
    <mergeCell ref="B22:C22"/>
    <mergeCell ref="D22:E22"/>
    <mergeCell ref="F22:G22"/>
    <mergeCell ref="H22:I22"/>
    <mergeCell ref="J22:K22"/>
    <mergeCell ref="L22:M22"/>
    <mergeCell ref="N24:O24"/>
    <mergeCell ref="B25:C25"/>
    <mergeCell ref="D25:E25"/>
    <mergeCell ref="F25:G25"/>
    <mergeCell ref="H25:I25"/>
    <mergeCell ref="J25:K25"/>
    <mergeCell ref="L25:M25"/>
    <mergeCell ref="N25:O25"/>
    <mergeCell ref="B24:C24"/>
    <mergeCell ref="D24:E24"/>
    <mergeCell ref="F24:G24"/>
    <mergeCell ref="H24:I24"/>
    <mergeCell ref="J24:K24"/>
    <mergeCell ref="L24:M24"/>
    <mergeCell ref="N26:O26"/>
    <mergeCell ref="A38:F38"/>
    <mergeCell ref="G38:O38"/>
    <mergeCell ref="H43:J43"/>
    <mergeCell ref="K43:M43"/>
    <mergeCell ref="H44:J44"/>
    <mergeCell ref="K44:M44"/>
    <mergeCell ref="B27:C27"/>
    <mergeCell ref="D27:E27"/>
    <mergeCell ref="B26:C26"/>
    <mergeCell ref="D26:E26"/>
    <mergeCell ref="F26:G26"/>
    <mergeCell ref="H26:I26"/>
    <mergeCell ref="J26:K26"/>
    <mergeCell ref="L26:M26"/>
    <mergeCell ref="A18:A26"/>
    <mergeCell ref="F27:G27"/>
    <mergeCell ref="H27:I27"/>
    <mergeCell ref="J27:K27"/>
    <mergeCell ref="L27:M27"/>
    <mergeCell ref="N27:O27"/>
    <mergeCell ref="B28:C28"/>
    <mergeCell ref="D28:E28"/>
    <mergeCell ref="F28:G28"/>
    <mergeCell ref="H45:J45"/>
    <mergeCell ref="K45:M45"/>
    <mergeCell ref="H46:J46"/>
    <mergeCell ref="K46:M46"/>
    <mergeCell ref="A49:A51"/>
    <mergeCell ref="B49:B51"/>
    <mergeCell ref="C49:D51"/>
    <mergeCell ref="E49:H51"/>
    <mergeCell ref="I49:I51"/>
    <mergeCell ref="J49:O51"/>
    <mergeCell ref="C53:D53"/>
    <mergeCell ref="E53:F53"/>
    <mergeCell ref="G53:H53"/>
    <mergeCell ref="A58:O58"/>
    <mergeCell ref="A63:D63"/>
    <mergeCell ref="E63:H63"/>
    <mergeCell ref="J53:O53"/>
    <mergeCell ref="C55:D55"/>
    <mergeCell ref="E55:F55"/>
    <mergeCell ref="G55:H55"/>
    <mergeCell ref="J55:O55"/>
    <mergeCell ref="C54:D54"/>
    <mergeCell ref="E54:F54"/>
    <mergeCell ref="G54:H54"/>
    <mergeCell ref="J54:O54"/>
    <mergeCell ref="A69:O69"/>
    <mergeCell ref="A71:A72"/>
    <mergeCell ref="B71:B72"/>
    <mergeCell ref="C71:C72"/>
    <mergeCell ref="D71:I72"/>
    <mergeCell ref="D73:I73"/>
    <mergeCell ref="A64:D64"/>
    <mergeCell ref="E64:H64"/>
    <mergeCell ref="A65:D65"/>
    <mergeCell ref="E65:H65"/>
    <mergeCell ref="A66:D66"/>
    <mergeCell ref="E66:H66"/>
    <mergeCell ref="H28:I28"/>
    <mergeCell ref="J28:K28"/>
    <mergeCell ref="L28:M28"/>
    <mergeCell ref="N28:O28"/>
    <mergeCell ref="B29:C29"/>
    <mergeCell ref="D29:E29"/>
    <mergeCell ref="F29:G29"/>
    <mergeCell ref="H29:I29"/>
    <mergeCell ref="J29:K29"/>
    <mergeCell ref="L29:M29"/>
    <mergeCell ref="N29:O29"/>
    <mergeCell ref="D32:E32"/>
    <mergeCell ref="F32:G32"/>
    <mergeCell ref="H32:I32"/>
    <mergeCell ref="J32:K32"/>
    <mergeCell ref="L32:M32"/>
    <mergeCell ref="N30:O30"/>
    <mergeCell ref="B31:C31"/>
    <mergeCell ref="D31:E31"/>
    <mergeCell ref="F31:G31"/>
    <mergeCell ref="H31:I31"/>
    <mergeCell ref="J31:K31"/>
    <mergeCell ref="L31:M31"/>
    <mergeCell ref="N31:O31"/>
    <mergeCell ref="B30:C30"/>
    <mergeCell ref="D30:E30"/>
    <mergeCell ref="F30:G30"/>
    <mergeCell ref="H30:I30"/>
    <mergeCell ref="J30:K30"/>
    <mergeCell ref="L30:M30"/>
    <mergeCell ref="A27:A34"/>
    <mergeCell ref="N34:O34"/>
    <mergeCell ref="B35:C35"/>
    <mergeCell ref="D35:E35"/>
    <mergeCell ref="F35:G35"/>
    <mergeCell ref="H35:I35"/>
    <mergeCell ref="J35:K35"/>
    <mergeCell ref="L35:M35"/>
    <mergeCell ref="N35:O35"/>
    <mergeCell ref="B34:C34"/>
    <mergeCell ref="D34:E34"/>
    <mergeCell ref="F34:G34"/>
    <mergeCell ref="H34:I34"/>
    <mergeCell ref="J34:K34"/>
    <mergeCell ref="L34:M34"/>
    <mergeCell ref="N32:O32"/>
    <mergeCell ref="B33:C33"/>
    <mergeCell ref="D33:E33"/>
    <mergeCell ref="F33:G33"/>
    <mergeCell ref="H33:I33"/>
    <mergeCell ref="J33:K33"/>
    <mergeCell ref="L33:M33"/>
    <mergeCell ref="N33:O33"/>
    <mergeCell ref="B32:C32"/>
  </mergeCells>
  <pageMargins left="0.70866141732283472" right="0.31496062992125984" top="0.55118110236220474" bottom="0.15748031496062992" header="0.11811023622047245" footer="0.11811023622047245"/>
  <pageSetup paperSize="9" scale="84" orientation="landscape" r:id="rId1"/>
  <rowBreaks count="1" manualBreakCount="1">
    <brk id="35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0617321</vt:lpstr>
      <vt:lpstr>'0617321'!Область_печати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2022-05-11T11:06:33Z</dcterms:modified>
</cp:coreProperties>
</file>